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umovaNA\Documents\НАЦИОНАЛЬНЫЕ ПРОЕКТЫ\Отчеты по нац проектам\Отчет на 1 сентября 2020\"/>
    </mc:Choice>
  </mc:AlternateContent>
  <bookViews>
    <workbookView xWindow="0" yWindow="0" windowWidth="25200" windowHeight="12135" tabRatio="296"/>
  </bookViews>
  <sheets>
    <sheet name="на 1.09.2020" sheetId="5" r:id="rId1"/>
  </sheets>
  <definedNames>
    <definedName name="_xlnm.Print_Area" localSheetId="0">'на 1.09.2020'!$A$3:$Q$43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5" l="1"/>
  <c r="N42" i="5" l="1"/>
  <c r="P42" i="5" l="1"/>
  <c r="K33" i="5" l="1"/>
  <c r="K26" i="5" l="1"/>
  <c r="K9" i="5" l="1"/>
  <c r="P14" i="5" l="1"/>
  <c r="P32" i="5"/>
  <c r="K22" i="5" l="1"/>
  <c r="K25" i="5" l="1"/>
  <c r="K38" i="5" l="1"/>
  <c r="K37" i="5" l="1"/>
  <c r="P37" i="5" l="1"/>
  <c r="P31" i="5" l="1"/>
  <c r="P28" i="5"/>
  <c r="K35" i="5" l="1"/>
  <c r="K30" i="5" l="1"/>
  <c r="K19" i="5" l="1"/>
  <c r="K18" i="5"/>
  <c r="K39" i="5" l="1"/>
  <c r="P6" i="5" l="1"/>
  <c r="K32" i="5" l="1"/>
  <c r="K29" i="5"/>
  <c r="K28" i="5"/>
  <c r="K34" i="5" l="1"/>
  <c r="P20" i="5" l="1"/>
  <c r="K36" i="5" l="1"/>
  <c r="K23" i="5"/>
  <c r="K24" i="5"/>
  <c r="K13" i="5"/>
  <c r="K12" i="5"/>
  <c r="P7" i="5"/>
</calcChain>
</file>

<file path=xl/sharedStrings.xml><?xml version="1.0" encoding="utf-8"?>
<sst xmlns="http://schemas.openxmlformats.org/spreadsheetml/2006/main" count="283" uniqueCount="175">
  <si>
    <t>ПП-005-05</t>
  </si>
  <si>
    <t>Финансовая поддержка МСП</t>
  </si>
  <si>
    <t>Популяризация предпринимательства</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</si>
  <si>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</si>
  <si>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</si>
  <si>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</si>
  <si>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</si>
  <si>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</si>
  <si>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</si>
  <si>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ПП-026-00</t>
  </si>
  <si>
    <t>Формирование комплексной системы обращения с твёрдыми коммунальными отходами</t>
  </si>
  <si>
    <t>Сохранение уникальных водных объектов</t>
  </si>
  <si>
    <t>Чистая вода</t>
  </si>
  <si>
    <t>Чистая страна</t>
  </si>
  <si>
    <t>Современная школа</t>
  </si>
  <si>
    <t xml:space="preserve">Успех каждого ребенка </t>
  </si>
  <si>
    <t>Поддержка семей, имеющих детей</t>
  </si>
  <si>
    <t>Цифровая образовательная среда</t>
  </si>
  <si>
    <t>Учитель будущего</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</si>
  <si>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</si>
  <si>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</si>
  <si>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</si>
  <si>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</si>
  <si>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</si>
  <si>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</si>
  <si>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</si>
  <si>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</si>
  <si>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</si>
  <si>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1. Охват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</si>
  <si>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1.Количество организаций культуры, получивших современное оборудование, ед.</t>
  </si>
  <si>
    <t xml:space="preserve">Муниципальная программа </t>
  </si>
  <si>
    <t>Х</t>
  </si>
  <si>
    <t>2. Доступность дошкольного образования для детей в возрасте от полутора до трех лет, %</t>
  </si>
  <si>
    <t>1. Протяженность береговой линии, очищенной от бытового мусора в границах населенных пунктов , км</t>
  </si>
  <si>
    <r>
      <t xml:space="preserve">1. 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до 11%.    </t>
    </r>
    <r>
      <rPr>
        <u/>
        <sz val="11"/>
        <color theme="1"/>
        <rFont val="Times New Roman"/>
        <family val="1"/>
        <charset val="204"/>
      </rPr>
      <t/>
    </r>
  </si>
  <si>
    <t>2. Количество населения, вовлеченного в мероприятия по очистке берегов водных объектов, тыс.чел.</t>
  </si>
  <si>
    <t xml:space="preserve">Культурное пространство 
города Пыть-Яха 
(от 28.11.2018 № 399-па)
</t>
  </si>
  <si>
    <t>2. Культура</t>
  </si>
  <si>
    <t>№п/п</t>
  </si>
  <si>
    <t>№п/п показатели</t>
  </si>
  <si>
    <t xml:space="preserve">Развитие экономического 
потенциала города Пыть-Яха» от 10.12.2018 №423-па)
</t>
  </si>
  <si>
    <t xml:space="preserve">Развитие образования
в городе Пыть-Яхе (от 25.12.2018 № 474-па)
</t>
  </si>
  <si>
    <t xml:space="preserve">Развитие физической 
культуры и спорта в городе Пыть-Яхе
(от 12.12.2018 № 445-па)
</t>
  </si>
  <si>
    <t>«Экологическая безопасность города Пыть-Яха» (от 11.12.2018 № 438-па)</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</si>
  <si>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</si>
  <si>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</si>
  <si>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</si>
  <si>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</si>
  <si>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</si>
  <si>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</si>
  <si>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</si>
  <si>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 xml:space="preserve">Финансовая поддержка субъектов малого и среднего предпринимательства </t>
  </si>
  <si>
    <t xml:space="preserve">Создание условий для развития субъектов малого и среднего предпринимательства </t>
  </si>
  <si>
    <t>Информационная  инфраструктура</t>
  </si>
  <si>
    <t>Информационная безопасность</t>
  </si>
  <si>
    <t xml:space="preserve">"Цифровое развитие 
города Пыть-Яха" ( от 24.05.2019 №166-па)
</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</si>
  <si>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</si>
  <si>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</si>
  <si>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</si>
  <si>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</si>
  <si>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выполнения</t>
  </si>
  <si>
    <t xml:space="preserve">Проведение мероприятий, направленных на улучшение экологической ситуации города: проведений субботников, ликвидация свалок. </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</si>
  <si>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</si>
  <si>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</si>
  <si>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</si>
  <si>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Декомпозированные показатели отсутствуют. Занятость в проекте  5%.</t>
  </si>
  <si>
    <t>Декомпозированные показатели отсутствуют (занятость в проекте не отмечена)</t>
  </si>
  <si>
    <t xml:space="preserve">% исполнения </t>
  </si>
  <si>
    <t xml:space="preserve">Наименование национального проекта </t>
  </si>
  <si>
    <t>ИТОГО:</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</si>
  <si>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</si>
  <si>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</si>
  <si>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</si>
  <si>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</si>
  <si>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</si>
  <si>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Размещение, обезвреживание и обработка отходов на межмуниципальном полигоне Нефтеюганского района (по завершению строительства полигона).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</si>
  <si>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</si>
  <si>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3.Доля педагогических работников общего образования, прошедших повышение квалификации в рамках пед аттестации в цифровой форме  с использованием ресурса "одного окна", в общем числе педагогических работников общего образования, %</t>
  </si>
  <si>
    <t xml:space="preserve">Примечание </t>
  </si>
  <si>
    <t>1.Доля обучающихся  по программам общего образования, доп.и среднего проф.образования, для которых формируется цифровой образовательный профиль и индивидуальный план обучения с использованием ФИСПЦОС, в общем числе обучающихся по указанным программам, %</t>
  </si>
  <si>
    <t>Внедрение индивидуализации образовательного процесса в общеобразовательных учреждениях</t>
  </si>
  <si>
    <t>1. Малое и среднее предпринимательство и поддержка индивидуальной предпринимательской инициативы</t>
  </si>
  <si>
    <t xml:space="preserve">Плановое значение показателя на 2020 год </t>
  </si>
  <si>
    <t>Мероприятия, запланированные к выполнению в 2020 году</t>
  </si>
  <si>
    <t xml:space="preserve">Цифровая культура </t>
  </si>
  <si>
    <t xml:space="preserve">Мероприятия, направленные на увеличение числа посещений жителями организаций культуры </t>
  </si>
  <si>
    <t xml:space="preserve">Мероприятия, направленные на увеличение числа обращений к информационным ресурсам в сфере культуры </t>
  </si>
  <si>
    <t xml:space="preserve">Финансовая поддержка семей при рождении детей </t>
  </si>
  <si>
    <t xml:space="preserve">Суммарный коэффициент рождаемости </t>
  </si>
  <si>
    <t>Финансирование мероприятий по подержке семей при рождении детей (Югорский семейный капитал, меры социальной поддержки,  выплаты для отдельных категорий) за счет средств федерального и окружного бюджета</t>
  </si>
  <si>
    <t xml:space="preserve">Декомпозированные показатели отсутствуют. </t>
  </si>
  <si>
    <t>Дополнительный показатель: Количество благоустроеных общественных пространств , включенных в государственные программы формирования совремнной городской среды, единиц</t>
  </si>
  <si>
    <t>1. Благоустройство общественной территории Скейт парк во 2 "А" микрорайоне "Лесников" в городе Пыть-Яхе.</t>
  </si>
  <si>
    <t xml:space="preserve">Размещение, обезвреживание и  обработки отходов на межмуниципальном полигоне Нефтеюганского района предусматривается по завершению строительства полигона (4 кв. 2020 года). </t>
  </si>
  <si>
    <t>Предусмотрено повышение квалификации  7 работников муниципальных учреждений культуры на базе Центров непрерывного образования»:
МБОУ ДО "ДШИ" - 3 специалиста; МАУК "КЦ: БМ" - 2 специалиста; МАУК "КДЦ" - 2 специалиста.</t>
  </si>
  <si>
    <t>1.Число общеобразовательных организаций,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единиц нарастающим итогом</t>
  </si>
  <si>
    <t>2.Численность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 тыс.человек нарастающим итогом</t>
  </si>
  <si>
    <t>2.Количество детей, охваченных деятельностью детских технопарков "Кванториум" и других проектов, направленных на обеспечение доступности доп.общеобраз. Программ естественнонаучной и технической направленности, тыс.чел.</t>
  </si>
  <si>
    <t xml:space="preserve">3.Число  участников открытых онлайн-уроков, реализуемых с учетом опыта цикла открытых уров  "Проектория", "Уроки настоящего "  или иных аналогичных по возможностям, функциям и результатам проектов, направленных на профориентацию, млн. чел. </t>
  </si>
  <si>
    <t>достигнут (обратный показатель)</t>
  </si>
  <si>
    <t>5. Образование</t>
  </si>
  <si>
    <t>Развитие образования
в городе Пыть-Яхе (от 25.12.2018 № 474-па)</t>
  </si>
  <si>
    <t xml:space="preserve">Построены и реконструированны крупные объекты питьевого водоснабжения, предусмотренные региональными программами, нарастающим итогом, ед. </t>
  </si>
  <si>
    <t xml:space="preserve">Индикатор достижения показателя </t>
  </si>
  <si>
    <t>Декомпозированные показатели отсутствуют (занятость в проекте 10%)</t>
  </si>
  <si>
    <t xml:space="preserve">Поддержка занятости  
населения в городе Пыть - Яхе (426-па от 10.12.2018)
</t>
  </si>
  <si>
    <t xml:space="preserve">Проведение мероприятий по направлению:     акции - 3 ед., интеллектуальные игры 1 ед, флеш моб - 1 ед.,конкурсы - 4 ед, фестивали - 3 ед. </t>
  </si>
  <si>
    <t>Проведение повышения квалификации  в рамках педагогической  аттестации в цифровой форме  с использованием ресурса "одного окна  (не менее 2% работников привлекаемых к образовательной деятельности). Данная учебная платформа работает в режиме опытной эксплуатации.</t>
  </si>
  <si>
    <t>Внедрение государственной информационной системы ХМАО-Югры "Цифровая образовательная платформа Ханты-Мансийского автономного округа - Югры "ГИС Образование Югры)"</t>
  </si>
  <si>
    <t>Участие обучающихся в открытых уроках в режиме онлайн на портале «ПроеКТОриЯ».</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</si>
  <si>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</si>
  <si>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Достижение показателя планируется в течение 2020 года </t>
  </si>
  <si>
    <t xml:space="preserve">Проведение мероприятий, направленных на обеспечение и удовлетворение потребности детей в общеобразовательных учреждениях. Достижение показателя планируется в течении 2020 года.   </t>
  </si>
  <si>
    <t>-</t>
  </si>
  <si>
    <t xml:space="preserve">1. Численность воспитанников в возрасте до трех лет, посещающих муниципальные организации, осуществляющие образовательную деятельность по образовательным программам дошкольного образования, присмотр и уход, чел.                                                       </t>
  </si>
  <si>
    <t>Количество специалистов, прошедших повышение квалификации на базе Центров непрерывного образования, единиц</t>
  </si>
  <si>
    <t>Использование преимущественно отечественного программного обеспечения государственными органами,ОМС и организациями</t>
  </si>
  <si>
    <t>Создание устойчивой и безопасной ИТК инфраструктуры высокоскоростной передачи, обработки и хранения больших объемов данных, доступной для всех организаций и домохозяйств</t>
  </si>
  <si>
    <t xml:space="preserve">Создание глобальной конкурентоспособной инфраструктуры передачи данных на основе отечественных разработок </t>
  </si>
  <si>
    <t>1. Принято Постановление Главы города Пыть-Яха от 19.02.2020 №05-ПГ "О назначении рейтингового голосования по общественным территориям МО ГО городской округ город Пыть-Ях, подлежащим благоустройству в 2021 году.                                                                                    2. Проведено общественное обсуждение с участием - 399 чел., рейтинговое голосование по выбору территорий, число участников 603 чел., подписан итоговый протокол от 16.03.2020.                                                                                                                                                                                     3. На сайте администрации проведено общественное обсуждение (опрос) по благоустройству (реновации) территории "Мемориала Славы и Вечного огня" в 5 мкр. -                          5 429 чел.</t>
  </si>
  <si>
    <t xml:space="preserve">Реализация внедренной системы аттестации руководителей школах.
Реализация  комплекса мер для непрерывного и планомерного повышения квалификации пед. работников, в т.ч. на основе использования современных цифровых технологий, формирования и участия в проф. ассоциациях, программах обмена опытом и лучшими практиками, стажировка
</t>
  </si>
  <si>
    <r>
      <t>1.Уровень обеспеченности граждан спортивными сооружениями исходя из единовременной пропускной способности объектов спорта  (</t>
    </r>
    <r>
      <rPr>
        <u/>
        <sz val="11"/>
        <rFont val="Times New Roman"/>
        <family val="1"/>
        <charset val="204"/>
      </rPr>
      <t xml:space="preserve">факт - оценка показателя по итогам 2020г) </t>
    </r>
  </si>
  <si>
    <t>Меры поддержки семей при рождении детей (выплаты) осуществляются ч/з организации социальной сферы. Целевой показатель "Суммарный коэффициент рождаемости" расчитывается по итогам года на основании статистической отчетности.  По оценке 2020 года, в связи низкой рождаемостью, значение показателя составит 1,33 при плановом 2,22 (60,07%).</t>
  </si>
  <si>
    <t>2.Доля образовательных организаций, реализующих программы общего образования, доп.и среднего проф.образования, для которых формируется цифровой образовательный профиль и индивидуальный план обучения с использованием ФИСПЦОС, в общем числе обучающихся по указанным программам, %</t>
  </si>
  <si>
    <t>58,0 (оценка по итогам 2020)</t>
  </si>
  <si>
    <t>1,33 (оценка по итогам 2020)</t>
  </si>
  <si>
    <t xml:space="preserve">1. Рейтинговое голосование по проектам благоустройства, подлежащих в первоочередном порядке                                        2. Общественные обсуждения                           </t>
  </si>
  <si>
    <t>1. Доля домохозяйств, имеющих широкополосный доступ к сети "Интернет",%</t>
  </si>
  <si>
    <t>1. Средний срок простоя государственных и муниципальных систем   в результате компьютерных атак, часов</t>
  </si>
  <si>
    <t>1. Общий объем ввода жилья, млн.метров</t>
  </si>
  <si>
    <r>
      <t xml:space="preserve"> 3. Доля молодежи, задействованной в мероприятиях по вовлечению в творческую деятельность, от общего числа молодежи в субъекте Российской Федерации,</t>
    </r>
    <r>
      <rPr>
        <strike/>
        <sz val="11"/>
        <rFont val="Times New Roman"/>
        <family val="1"/>
        <charset val="204"/>
      </rPr>
      <t>%</t>
    </r>
  </si>
  <si>
    <t>1. Численность обучающихся, вовлеченных в деятельность общественных объединений на базе образовательных организаций общего образования, среднего и высшего профессионального образования, млн.чел.</t>
  </si>
  <si>
    <t xml:space="preserve">1. Общее количество квадратных метров расселенного аварийного жилищного фонда,млн. кв.м. </t>
  </si>
  <si>
    <t xml:space="preserve">7. Цифровая экономика </t>
  </si>
  <si>
    <t>4. Экология</t>
  </si>
  <si>
    <t>3. Демография</t>
  </si>
  <si>
    <t xml:space="preserve">2. 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</si>
  <si>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 xml:space="preserve">Диагностика потребностей и ресурсов семьи;
Психолого-педагогическое консультирование:"Предупреждение вторичных нарушений у ребенка";"Социализация ребенка";"Продвижение ребенка по индивидуальному образовательному маршруту" и др.;
Группы поддержки для родителей, имеющих детей с ограниченными возможносоями здоровья (ОВЗ), детей-инвалидов;
Социальное сопровождение семьи в целях защиты прав и законных интересов детей с ОВЗ;
Психолого-педагогическая поддержка семей детей с особенностями в развитии (ОВЗ, детей-инвалидов)
</t>
  </si>
  <si>
    <t xml:space="preserve">Заключено соглашение о предоставлении субсидии местному бюджету из бюджета ХМАО-Югры №МСП-9 от 17.01.2020г.  Предоставлены субсидии в общей сумме 4 208 056, 78  рублей 31-му субъекту МСП, в том числе 20 субъектам, осуществляющим деятельность в отраслях, пострадавших от распространения новой коронавирусной инфекции на сумму 2 183 881,98 рублей.
</t>
  </si>
  <si>
    <t>6. Жильё и городская среда.</t>
  </si>
  <si>
    <t xml:space="preserve"> Предусмотрено проведение мероприятий:
1. Повышение квалификации административно-управленческого и педагогического персонала общеобразовательных организаций по программам в соответствии с ФГОС                                                 2.  Муниципальный этап конкурса "Педагог года-2020" (Учитель года, Сердце отдаю детям, Воспитатель года, Педагог-психолог, Педагогический дебют, Руководитель года) 
3. Региональный этап всероссийского конкурса профессионального мастерства в сфере образования ХМАО-Югры "Педагог года Югры - 2020".                                                        Приобретена наградная продукция на мероприятия "Сердце отдаю детям" и "Педагог психолог 2020". - мероприятия по данному проекту перенесены на 3-4 квартал 2020 года в связи с введенными ограничительными мероприятиями, связанные с нераспространением COVID-19 в ХМАО-Югре.
</t>
  </si>
  <si>
    <t xml:space="preserve">На отчетную дату 5 % обучающихся  (287 чел.) обучаются по индивидуальному плану с использованием  отдельных элементов федеральной информационно-сервисной платформы цифровой образовательной среды (ООО "Яндекс",  ООО "Учи.ру", ООО "Якласс"). </t>
  </si>
  <si>
    <t xml:space="preserve">Показатель на отчетную дату составляет - 10% . Во всех образовательных организациях внедрена государственная информационная система ХМАО-Югры "Цифровая образовательная платформа Ханты-Мансийского автономного округа - Югры "ГИС Образование Югры)", созданы условия для формирования   индивидуальных планов с использованием  отдельных элементов федеральной информационно-сервисной платформы цифровой образовательной среды (ООО "Яндекс",  ООО "Учи.ру", ООО "Якласс").   </t>
  </si>
  <si>
    <t xml:space="preserve">В соответствии с заявками Департамента культуры ХМАО-Югры повышение квалификации  в 2020 году предусмотрено 7 работников муниципальных учреждений культуры на базе Центров непрерывного образования».  3 работника прошли  повышение квалификации (период 13.03.2020-12.04.2020; 16.03.2020-05.04.2020; 08.06.2020 по 28.06.2020). Обучение 4 специалистов предусмотрено в 3-4 квартале 2020 года . </t>
  </si>
  <si>
    <t>Благодаря высокой конкуренции в муниципальном  образовании  городской  округ  город  Пыть-Ях в сфере предоставления услуг широкополосного доступа к сети Интернет, все домоходяйства имеют доступ к данной сети.</t>
  </si>
  <si>
    <t xml:space="preserve">Проводится мониторинг атак, вторжений, попыток проникновений в корпоративную  сеть  администрации  города  Пыть-Яха,  которые  были заблокированы  программным  комплексом  межсетевым  экраном  Ideco  ICS1. </t>
  </si>
  <si>
    <t>Социальное и демографическое развитие города Пыть-Яха (от 23.06.2020 № 259-па)</t>
  </si>
  <si>
    <t>Приложение</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</si>
  <si>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сентября 2020 г. </t>
  </si>
  <si>
    <t xml:space="preserve">1. Заключено соглашение о  предоставлении субсидии местному бюджету из бюджета ХМАО-Югры на поддержку мун.программ формирование современной городской среды          от 23.01.2020 №71885000-1-2020-002                                                                                                                                    2. Выполнены проектно-изыскательские работы.                                                                                      3. Получено заключение  экспертизы достоверности сметной стоимости.                                                                                                                    4. Заключен МК № 0187300019420000132 от 25.05.2020 г. с ООО "ВинМарк" г. Москва на производство работ. Срок исполнения контракта до 01.10.2020.                                                     5.  Утвержден план мероприятий по реализации объекта благоустройства, с указанием сроков (контрольных точек) исполнения работ. По состоянию на 01.09.2020 г - объект готов на 90 %. </t>
  </si>
  <si>
    <t xml:space="preserve">Масштабные культурные мероприятия размещаются на портале Культура.рф. Анонсы значимых культурных мероприятий проводятся онлайн-трансляциями.
Издания национальных электронных библиотек, входящие в фонд муниципальных библиотек города, оцифрованы на 100%..  В 2020 году создание и увеличение виртуальных концертных залов в муниципальном образовании не предусмотрено, так как действующие концертные залы не выдерживают критерий отбора, установленные национальным проектом. 
</t>
  </si>
  <si>
    <t xml:space="preserve">2. Стоимостная доля закупаемого и (или) арендуемого исполнительными органами муниципального образования, отечественного програмного обеспечения, % </t>
  </si>
  <si>
    <t xml:space="preserve">Подготовлена закупка исключительно отечественного программного обеспечения, внесенного в Единый реестр российских программ для электронных вычислительных машин и баз данных из средств местного бюджета. </t>
  </si>
  <si>
    <t>До конца 2020 года , согласно плана графика планируется ввести 30,0 тыс. кв. метров.. В 3-4 квартале 2020 года планируется ввести 4 МКД, общей площадью 28019,10  кв.метров, а так же ИЖС - 1980,9 кв.м. по состоянию на 01.09. 2020 введено ИЖД 9 шт - 1130 кв.м.</t>
  </si>
  <si>
    <t xml:space="preserve">1) Оказана информационно-консультационная поддержка по 59 обращениям от субъектов малого предпринимательства и физических лиц.
2) - 28.02.2020г. организовано совещание по обеспечению усиленного дезинфекционного режима с юридическими лицами и индивидуальными предпринимателями, осуществляющими деятельность в сфере общественного питания и торговли продуктами и непродовольственными товарами (количество участников мероприятия - 18).
-10.03.2020г. организован «круглый стол» на тему: «Инструменты государственной поддержки субъектов малого и среднего предпринимательства в Ханты-Мансийском автономном округе – Югре» (количество участников мероприятия - 23).
3) Заключены муниципальные контракты:
- №17 от 28.02.2020г. на сумму 189,7 тыс. рублей на организацию и проведение мероприятий, направленных на популяризацию предпринимательства, вовлечение молодежи в предпринимательскую деятельность. 
- №32 от 23.03.2020г. на сумму 280,00 тыс. рублей  на организацию и проведение муниципальных конкурсов «Предприниматель года - 2020», «Лучший молодой предприниматель г.Пыть-Яха».                                                                                                                       - №68 от 04.06.2020г. на сумму 50 т.р. на услуги по изготовлению полиграфической продукции.                                                                                                                                                              - № 81 от 16.07.2020 на сумму 50 т.р на услуги по изготовлению полиграфической продукции
</t>
  </si>
  <si>
    <t>На базе МАУ "Спортивный комплекс" согласно утвержденного плана мероприятий на 2020 год в рамках  Всероссийского физкультурно-спортивного комплекса "Готов к труду и обороне" проведен в феврале 2020  I этап Зимнего фестиваля Всероссийского физкультурно-спортивного комплекса "Готов к труду и обороне" (ГТО) среди семейных команд г. Пыть-Яха.                                                                                                                                                        В случае снятия ограничительных мероприятий по снижению рисков распространения COVID-2019 на территории ХМАО -Югры, в период сентябрь-декабрь 2020 года, на основании Единого календарного плана спортивно-массовых меропрятиях МО Пыть-Ях будут проведены  мероприятия в рамках внедрения Всероссийского физкультурно-спортивного комплекса "Готов к труду и обороне".                                                                                                             По итогам года показатель "Уровень обеспеченности граждан спортивными сооружениями исходя из единовременной пропускной способности объектов спорта" прогнозирует достижение до 58%  за счет установки 2 спортивных площадок и открытия прогимназии "Созвездие" (бассейн + спортивный зал).</t>
  </si>
  <si>
    <t>В рамках соглашения о предоставлении из бюджета ХМАО - Югры  бюджету городского округа город Пыть-Ях субсидии на государственную поддержку спортивных организаций, осуществляющих подготовку спортивного резерва для сборных команд автономного округа и РФ, учреждениями СШ и СШОР планируется в 2020 году приобретение  спортивного инвентаря и оборудования. На 01.09.2020 в связи с определением поставщика на приобритение спортивного инвентаря, спортивного оборудования для воспитанников секций бокса и волной борьбы МБОУ СШОР.</t>
  </si>
  <si>
    <t>2 ед с 2021 года</t>
  </si>
  <si>
    <t>Мероприятия: «Реконструкция ВОС -1 (II очередь) г. Пыть-Ях»,               «Реконструкция ВОС-3 в г. Пыть-Ях»                                                            (2020 г -1 объект, 2021 г - 2 объекта)</t>
  </si>
  <si>
    <t>"Реконструкция ВОС-1 (II очередь):  Выполняются работы подготовительного периода, предусмотренные проектом организации строительства; производится входной контроль проектной документации Генподрядчиком; размещена камера видеонаблюдения за ходом строительства; завершены работы по разработке котлована здания главного корпуса; осуществлена закупка железобетонных свай для устройства фундаментов здания главного корпуса , поставка свай выполнена на 30%. Запущен процесс заключения договоров поставки материалов и оборудования. Начаты работы по подготовке к выполнению работ по антикоррозийной защите 2-х резервуаров чистой воды 1000м3.                                   "Реконструкция ВОС-3":  заключен контракт  на выполнение работ по реконструкции ( МК №018730001941900117 с ООО "Универсал СК"), срок выполнения работ  до 15.12.2020 года. На объекте ведутся работы по обустройству площадки для главного корпуса (засыпка котлована, устройство ростверков под колонны здания), устройство фундаментов под основное технологическое оборудование. Ведется изготовление конструкций резервуаров чистой воды на заводе г. Саратов, срок поставки конструкций 05.09.2020, срок монтажа 15.10.2020. Осуществляется изготовление металлоконструкций здания главного корпуса заводом в г.Тюмень. Поставка металлоконструкций начата 05.08.2020, готовность 20% от объема. Начаты работы по подготовке к монтажу емкости. На 95%  выполнены работы по сооружению фундаментов под каркас здания , на 80%  выполнены работы по сборке и сварке арматурных каркасов фундаментов технологического оборудования ВОС, на 50% выполнена поставка металлоконструкций емкости обработки промывных вод, размещен заказ на поставку блочно-модульных зданий и сооружений КПП и КНС2.</t>
  </si>
  <si>
    <t xml:space="preserve">Мероприятие реализуется КУ "Пыть - Яхский центр занятости населения"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По состоянию на 01.09.2020 МУ заключено 2 договора на проф.обучение и доп. проф. образование  лиц 50-ти лет и старше, а также лиц предпенсионного возраста (4 человека). Специалисты МБОУ СОШ № 1, № 5 проходят профпереподготовку в Сургутском государственном университете. </t>
  </si>
  <si>
    <t xml:space="preserve">
Планируется осуществить демонтаж 6 домов общей площадью 0,005 (при наличия лимитов для осуществления демонтажа показатель будет скорректирован).</t>
  </si>
  <si>
    <t xml:space="preserve">По состоянию на 01.09.2020 - 11 жилых домов расселены полностью, в том числе расселяемых в рамках регионального проекта - 8 домов. Продолжается работа по расселению оставшихся 3-х домов., включенных в региональный проект (мкр.3, д. 45., мкр. 6, д. 36., мкр. 2а, ул. Энтузиастов, д. 3.).Заключены контракты на выполнение сноса ещё 2-х домов. мкр. 10, д. 17., мкр. 7, д. 12. Демонтаж остальных домов будет осуществляться после определения источника финансирования на эти цели.
</t>
  </si>
  <si>
    <t>Продолжается работа по подготовке площадок центров образования цифрового и гуманитарного профилей "Точка роста" на базе МБОУ СОШ № 1,6 (для обеспечения работы на 60% получены комплекты мебели, часть учебных пособий). внесены изменения в Устав общеобразовательных организаций. В стадии разработки программы по предметам "Технология", "Информатика", "Основы безопасности жизнедеятельности". Перенесен срок открытия Центров на 01.10.2020.</t>
  </si>
  <si>
    <t xml:space="preserve">В связи с карантийными мероприятиями дополнительное образование проводилось в онлайм режиме  с применением дистанционных технологий для детей школьного возраста - 7134 чел. В данный показатель входят дети, посещающие ЦДТ и образовательные организации в сфере культуры, а также организации спортивной направленности в сфере физической культуры и спорта. </t>
  </si>
  <si>
    <t xml:space="preserve">1114 человек охвачены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t>
  </si>
  <si>
    <t xml:space="preserve">На базе 6 общеобразовательных организаций действуют органы ученического самоуправления (Школьное игровое государство (ученическое самоуправление) «Демократическая республика «Вавилон», Республика «ЮНИТ» («Юные и талантливые»), Демократическая республика «МИЛИД» («Мировой Лидер»), Игровое содружество «Гранд», Демократическая республика «АРМиД», Первичное отделение «Российское движение школьников», Совет старшеклассников "Поколение молодых". В состав указанных объединений на 01.09.2020 входит 1950 человек. 
</t>
  </si>
  <si>
    <t xml:space="preserve">За 8 месяцев 2020 года проведено 9 масштабных мероприятий по данному направлению, в мероприятия вовлечено 3 193 человека в возрасте от 14 до 30 лет. В мероприятиях по вовлечению в творческую деятельность (конкурсы, смотры, фестивали, форумы)   </t>
  </si>
  <si>
    <t xml:space="preserve">Дети до 3 лет в полном объеме обеспечены присмотром и уходом в детских учреждениях. С 2019 года открыто 17 групп раннего возраста (от 1 – 3 лет): 2 группы в МДОАУ д/с «Золотой ключик», 6 групп МДОАУ црр-д/с «Фантазия», 4 группа, в МДОАУ црр-д/с «Аленький цветочек», 2 группы в МДОАУ д/с «Улыбка», 2 группы в МДОАУ д/с «Золотой ключик», 1 группа в МДОАУ д/с «Родничок», 2 группы в МДОАУ д/с «Солнышко», 2 группы в МАОУ д/с «Ксош-ДС».                                                                                                                                      В связи с ограничительными мероприятиями вдошкольных образовательных организациях функционирует  78 групп с общим охватом 930 дошкольников, в том числе в возрасте от 1,5 до 3-х лет - 202 воспитанника.. Не достижение планового значения связано с ограничительными мероприятиями в дошкольных образовательных организациях. На  2020-2021 учебный год распределено 443 путевки. В августе месяце проведено доукомплектование дошкольных образовательных организаций, выделено 39 путевки в возрасте от 1,5 до 3-х лет. </t>
  </si>
  <si>
    <t>За период с января по сентябрь 2020 года 78 семей (август 22) ( родителей) детей дошкольного возраста получили  услуги. 34  семьи получили консультативную помощь по вопросам получения образования (обучения и воспитатания детей с ограниченными возможностями здоровья, детей-инвалидов) в рамках деятельности территориальной психолого-медико-педагогической комиссии. Продолжена работа «Леготеки» на отчетный период посетили 3 воспитанника.</t>
  </si>
  <si>
    <t xml:space="preserve">За отчетный период проведено 155 культурно-массовых мероприятий (выставки, спектакли, митинги, акции, концерты), с охватом аудитории - 34 494 человек. 22.08.2020 г. Праздничные мероприятия, посвященные дню Государственного флага РФ: праздничный концерт онлайн, марафон поздравлений, конкурс чтецов, флешмоб, мастер-класс, выставка детских рисунсов - 772 просмотра.
Итого просмотров за период с 16.04.2020 по 01.09.2020  - 27 261 ед. </t>
  </si>
  <si>
    <t xml:space="preserve">2562 учащихся приняли участие в открытых онлайн-уроках "Проектория".  Проект "Билет в будущее" направленный на раннюю профориентацию для обучающихся 6-11 классов общеобразовательных организаций, в настоящее время идёт регистрация обущающихся (280 участников зарегистрировано). Регистрация участников  продлится до 30.09.2020 г. </t>
  </si>
  <si>
    <t xml:space="preserve">В добровольческую деятельность вовлечено 307 человек, в том числе в августе - 125 человек, из них некоторые имеют  сертификаты онлайн-университета социальных наук, прошедших «Обучающий курс для волонтеров по оказанию помощи пожилым людям в экстренных ситуациях (коронавирус)».  Кроме того, волонтеры приняли участие: в муниципальном штабе "Волонтеры против коронавируса", "Волонтеры Победы" (акция "Красная гвоздика"), провели авто- мото- пробег в поддержку Ульяны Александровой, провели акцию "Триколор", в рамках празднования Дня Российского флага, приняли участие во Всероссийской акции "Вода России". </t>
  </si>
  <si>
    <t>29.08.2020 проведен субботник по очистке от бытового мусора и древесного хлама берегов пляжа 5 мкр. города . Убрано более 36 кубометров мусора Приняли участие 210 человек, в том числе волонтёры молодёжной организации «Активист», сотрудники полиции и росгвардии, работники администрации и учреждений города.</t>
  </si>
  <si>
    <t>На платформе обучение в цифровой форме с использованием ресурса "одного окна"  зарегистрировано 117 человек , 32 из них завершили обучение. 40 педагогических работников продолжают обучение.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</si>
</sst>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0000\ _₽_-;\-* #,##0.000000\ _₽_-;_-* &quot;-&quot;??\ _₽_-;_-@_-"/>
    <numFmt numFmtId="167" formatCode="#,##0.00_ ;\-#,##0.00\ "/>
  </numFmts>
  <fonts count="12"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sz val="13"/>
      <name val="Times New Roman"/>
      <family val="1"/>
      <charset val="204"/>
    </font>
    <font>
      <u/>
      <sz val="11"/>
      <name val="Times New Roman"/>
      <family val="1"/>
      <charset val="204"/>
    </font>
    <font>
      <strike/>
      <sz val="1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9" fontId="2" fillId="0" borderId="0" applyFont="0" applyFill="0" applyBorder="0" applyAlignment="0" applyProtection="0"/>
  </cellStyleXfs>
  <cellXfs count="91">
    <xf numFmtId="0" fontId="0" fillId="0" borderId="0" xfId="0"/>
    <xf numFmtId="0" fontId="7" fillId="0" borderId="1" xfId="0" applyFont="1" applyFill="1" applyBorder="1"/>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9" xfId="0" applyFont="1" applyFill="1" applyBorder="1" applyAlignment="1">
      <alignment horizontal="center" vertical="center"/>
    </xf>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6" fillId="0" borderId="1" xfId="1" applyFont="1" applyFill="1" applyBorder="1" applyAlignment="1">
      <alignment horizontal="center" vertical="center"/>
    </xf>
    <xf numFmtId="43" fontId="7" fillId="0" borderId="1" xfId="1" applyFont="1" applyFill="1" applyBorder="1" applyAlignment="1">
      <alignment horizontal="center"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justify" vertical="center"/>
    </xf>
    <xf numFmtId="0" fontId="5" fillId="0" borderId="1" xfId="0" applyFont="1" applyFill="1" applyBorder="1" applyAlignment="1">
      <alignment horizontal="center" vertical="center" wrapText="1"/>
    </xf>
    <xf numFmtId="43" fontId="6" fillId="0" borderId="1" xfId="1"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6" fillId="0" borderId="2" xfId="0" applyFont="1" applyFill="1" applyBorder="1" applyAlignment="1">
      <alignment vertical="top" wrapText="1"/>
    </xf>
    <xf numFmtId="164" fontId="6" fillId="0" borderId="1" xfId="1" applyNumberFormat="1" applyFont="1" applyFill="1" applyBorder="1" applyAlignment="1">
      <alignment horizontal="center" vertical="center" wrapText="1"/>
    </xf>
    <xf numFmtId="43" fontId="6" fillId="0" borderId="3" xfId="1" applyFont="1" applyFill="1" applyBorder="1" applyAlignment="1">
      <alignment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justify" vertical="center"/>
    </xf>
    <xf numFmtId="43" fontId="6" fillId="0" borderId="3" xfId="1" applyFont="1" applyFill="1" applyBorder="1" applyAlignment="1">
      <alignment horizontal="center" vertical="center" wrapText="1"/>
    </xf>
    <xf numFmtId="43" fontId="6" fillId="0" borderId="2" xfId="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justify" vertical="center"/>
    </xf>
    <xf numFmtId="43" fontId="6" fillId="0" borderId="1" xfId="1" applyFont="1" applyFill="1" applyBorder="1" applyAlignment="1">
      <alignment horizontal="center" vertical="center" wrapText="1"/>
    </xf>
    <xf numFmtId="0" fontId="7" fillId="0" borderId="12" xfId="0" applyFont="1" applyFill="1" applyBorder="1"/>
    <xf numFmtId="0" fontId="9" fillId="0" borderId="1"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6" fillId="0" borderId="1" xfId="0" applyFont="1" applyFill="1" applyBorder="1" applyAlignment="1"/>
    <xf numFmtId="0" fontId="6" fillId="0" borderId="1" xfId="1" applyNumberFormat="1" applyFont="1" applyFill="1" applyBorder="1" applyAlignment="1">
      <alignment horizontal="center" vertical="center" wrapText="1"/>
    </xf>
    <xf numFmtId="43" fontId="6" fillId="0" borderId="1" xfId="1" applyFont="1" applyFill="1" applyBorder="1" applyAlignment="1">
      <alignment horizontal="left" vertical="center" wrapText="1"/>
    </xf>
    <xf numFmtId="0" fontId="6" fillId="0" borderId="1" xfId="0" applyFont="1" applyFill="1" applyBorder="1" applyAlignment="1">
      <alignment horizontal="center"/>
    </xf>
    <xf numFmtId="167" fontId="6" fillId="0" borderId="1" xfId="1" applyNumberFormat="1" applyFont="1" applyFill="1" applyBorder="1" applyAlignment="1">
      <alignment horizontal="center" vertical="center"/>
    </xf>
    <xf numFmtId="0" fontId="7" fillId="0" borderId="1" xfId="0" applyFont="1" applyFill="1" applyBorder="1" applyAlignment="1">
      <alignment horizont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3" fontId="6" fillId="0" borderId="1" xfId="1" applyFont="1" applyFill="1" applyBorder="1" applyAlignment="1">
      <alignment horizontal="center" vertical="center" wrapText="1"/>
    </xf>
    <xf numFmtId="0" fontId="6" fillId="0" borderId="4" xfId="0" applyFont="1" applyFill="1" applyBorder="1" applyAlignment="1">
      <alignment horizontal="left" vertical="top"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9" fillId="0" borderId="3" xfId="3" applyFont="1" applyFill="1" applyBorder="1" applyAlignment="1">
      <alignment horizontal="center" vertical="center" wrapText="1"/>
    </xf>
    <xf numFmtId="0" fontId="9" fillId="0" borderId="2" xfId="3" applyFont="1" applyFill="1" applyBorder="1" applyAlignment="1">
      <alignment horizontal="center" vertical="center" wrapText="1"/>
    </xf>
    <xf numFmtId="0" fontId="6" fillId="0" borderId="3" xfId="0" applyFont="1" applyFill="1" applyBorder="1" applyAlignment="1">
      <alignment horizontal="left" vertical="top" wrapText="1"/>
    </xf>
    <xf numFmtId="0" fontId="7"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0" xfId="0" applyFont="1" applyFill="1" applyBorder="1" applyAlignment="1">
      <alignment horizontal="right" vertical="center"/>
    </xf>
    <xf numFmtId="43" fontId="6" fillId="0" borderId="3" xfId="1" applyFont="1" applyFill="1" applyBorder="1" applyAlignment="1">
      <alignment horizontal="center" vertical="center" wrapText="1"/>
    </xf>
    <xf numFmtId="43" fontId="6" fillId="0" borderId="2" xfId="1" applyFont="1" applyFill="1" applyBorder="1" applyAlignment="1">
      <alignment horizontal="center" vertical="center" wrapText="1"/>
    </xf>
    <xf numFmtId="17" fontId="6" fillId="0" borderId="3" xfId="0" applyNumberFormat="1" applyFont="1" applyFill="1" applyBorder="1" applyAlignment="1">
      <alignment horizontal="left" vertical="center" wrapText="1"/>
    </xf>
    <xf numFmtId="17" fontId="6" fillId="0" borderId="2" xfId="0" applyNumberFormat="1" applyFont="1" applyFill="1" applyBorder="1" applyAlignment="1">
      <alignment horizontal="left" vertical="center" wrapText="1"/>
    </xf>
    <xf numFmtId="0" fontId="6" fillId="0" borderId="3" xfId="0" applyFont="1" applyFill="1" applyBorder="1" applyAlignment="1">
      <alignment horizontal="center"/>
    </xf>
    <xf numFmtId="0" fontId="6" fillId="0" borderId="2" xfId="0" applyFont="1" applyFill="1" applyBorder="1" applyAlignment="1">
      <alignment horizontal="center"/>
    </xf>
    <xf numFmtId="0" fontId="6" fillId="0" borderId="3" xfId="0" applyFont="1" applyFill="1" applyBorder="1" applyAlignment="1">
      <alignment horizontal="justify" vertical="center"/>
    </xf>
    <xf numFmtId="0" fontId="6" fillId="0" borderId="2" xfId="0" applyFont="1" applyFill="1" applyBorder="1" applyAlignment="1">
      <alignment horizontal="justify" vertical="center"/>
    </xf>
    <xf numFmtId="0" fontId="6" fillId="0" borderId="4" xfId="0" applyFont="1" applyFill="1" applyBorder="1" applyAlignment="1">
      <alignment horizontal="center"/>
    </xf>
    <xf numFmtId="43" fontId="6" fillId="0" borderId="3" xfId="1" applyFont="1" applyFill="1" applyBorder="1" applyAlignment="1">
      <alignment horizontal="right" vertical="center" wrapText="1"/>
    </xf>
    <xf numFmtId="43" fontId="6" fillId="0" borderId="4" xfId="1" applyFont="1" applyFill="1" applyBorder="1" applyAlignment="1">
      <alignment horizontal="right" vertical="center" wrapText="1"/>
    </xf>
    <xf numFmtId="43" fontId="6" fillId="0" borderId="2" xfId="1" applyFont="1" applyFill="1" applyBorder="1" applyAlignment="1">
      <alignment horizontal="right" vertical="center" wrapText="1"/>
    </xf>
    <xf numFmtId="43" fontId="6" fillId="0" borderId="4" xfId="1" applyFont="1" applyFill="1" applyBorder="1" applyAlignment="1">
      <alignment horizontal="center" vertical="center" wrapText="1"/>
    </xf>
    <xf numFmtId="0" fontId="6" fillId="0" borderId="3" xfId="4" applyNumberFormat="1" applyFont="1" applyFill="1" applyBorder="1" applyAlignment="1">
      <alignment horizontal="center" vertical="center"/>
    </xf>
    <xf numFmtId="0" fontId="6" fillId="0" borderId="4" xfId="4" applyNumberFormat="1" applyFont="1" applyFill="1" applyBorder="1" applyAlignment="1">
      <alignment horizontal="center" vertical="center"/>
    </xf>
    <xf numFmtId="0" fontId="6" fillId="0" borderId="2" xfId="4" applyNumberFormat="1" applyFont="1" applyFill="1" applyBorder="1" applyAlignment="1">
      <alignment horizontal="center" vertical="center"/>
    </xf>
    <xf numFmtId="0" fontId="6" fillId="0" borderId="4" xfId="0" applyFont="1" applyFill="1" applyBorder="1" applyAlignment="1">
      <alignment horizontal="center" vertical="top" wrapText="1"/>
    </xf>
    <xf numFmtId="0" fontId="7" fillId="0" borderId="7" xfId="0" applyFont="1" applyFill="1" applyBorder="1" applyAlignment="1"/>
    <xf numFmtId="0" fontId="7" fillId="0" borderId="11" xfId="0" applyFont="1" applyFill="1" applyBorder="1" applyAlignment="1"/>
    <xf numFmtId="0" fontId="7" fillId="0" borderId="2" xfId="0" applyFont="1" applyFill="1" applyBorder="1" applyAlignment="1">
      <alignment horizontal="left" vertical="center" wrapText="1"/>
    </xf>
  </cellXfs>
  <cellStyles count="5">
    <cellStyle name="Обычный" xfId="0" builtinId="0"/>
    <cellStyle name="Обычный 2" xfId="3"/>
    <cellStyle name="Процентный" xfId="4" builtinId="5"/>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42"/>
  <sheetViews>
    <sheetView tabSelected="1" view="pageBreakPreview" topLeftCell="D36" zoomScale="50" zoomScaleNormal="75" zoomScaleSheetLayoutView="50" workbookViewId="0">
      <selection activeCell="S7" sqref="S7"/>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1.7109375" style="49" customWidth="1"/>
    <col min="9" max="9" width="10.7109375" style="1" customWidth="1"/>
    <col min="10" max="10" width="12.7109375" style="1" customWidth="1"/>
    <col min="11" max="11" width="14.7109375" style="1" customWidth="1"/>
    <col min="12" max="12" width="42.42578125" style="1" customWidth="1"/>
    <col min="13" max="13" width="87.42578125" style="1" customWidth="1"/>
    <col min="14" max="14" width="19.42578125" style="13" customWidth="1"/>
    <col min="15" max="15" width="18.140625" style="13" customWidth="1"/>
    <col min="16" max="16" width="20.42578125" style="13" customWidth="1"/>
    <col min="17" max="17" width="20.7109375" style="1" customWidth="1"/>
    <col min="18" max="18" width="19.5703125" style="1" customWidth="1"/>
    <col min="19" max="19" width="88" style="1" customWidth="1"/>
    <col min="20" max="16384" width="9.140625" style="1"/>
  </cols>
  <sheetData>
    <row r="1" spans="1:18" ht="15" hidden="1" customHeight="1" x14ac:dyDescent="0.25">
      <c r="B1" s="2" t="s">
        <v>76</v>
      </c>
      <c r="C1" s="3"/>
      <c r="D1" s="3"/>
      <c r="E1" s="3"/>
      <c r="F1" s="3"/>
      <c r="G1" s="3"/>
      <c r="H1" s="3"/>
      <c r="I1" s="3"/>
      <c r="J1" s="3"/>
      <c r="K1" s="3"/>
      <c r="L1" s="3"/>
      <c r="M1" s="3"/>
      <c r="N1" s="3"/>
      <c r="O1" s="3"/>
      <c r="P1" s="3"/>
      <c r="Q1" s="4"/>
    </row>
    <row r="2" spans="1:18" ht="15" hidden="1" customHeight="1" x14ac:dyDescent="0.25">
      <c r="B2" s="5"/>
      <c r="C2" s="6"/>
      <c r="D2" s="6"/>
      <c r="E2" s="6"/>
      <c r="F2" s="6"/>
      <c r="G2" s="6"/>
      <c r="H2" s="6"/>
      <c r="I2" s="6"/>
      <c r="J2" s="6"/>
      <c r="K2" s="6"/>
      <c r="L2" s="6"/>
      <c r="M2" s="6"/>
      <c r="N2" s="6"/>
      <c r="O2" s="6"/>
      <c r="P2" s="6"/>
      <c r="Q2" s="7"/>
    </row>
    <row r="3" spans="1:18" ht="32.25" customHeight="1" x14ac:dyDescent="0.25">
      <c r="A3" s="41"/>
      <c r="B3" s="6"/>
      <c r="C3" s="6"/>
      <c r="D3" s="6"/>
      <c r="E3" s="6"/>
      <c r="F3" s="6"/>
      <c r="G3" s="6"/>
      <c r="H3" s="6"/>
      <c r="I3" s="6"/>
      <c r="J3" s="6"/>
      <c r="K3" s="6"/>
      <c r="L3" s="6"/>
      <c r="M3" s="6"/>
      <c r="N3" s="6"/>
      <c r="O3" s="70" t="s">
        <v>147</v>
      </c>
      <c r="P3" s="70"/>
      <c r="Q3" s="70"/>
      <c r="R3" s="88"/>
    </row>
    <row r="4" spans="1:18" ht="30" customHeight="1" x14ac:dyDescent="0.25">
      <c r="A4" s="41"/>
      <c r="B4" s="69" t="s">
        <v>148</v>
      </c>
      <c r="C4" s="69"/>
      <c r="D4" s="69"/>
      <c r="E4" s="69"/>
      <c r="F4" s="69"/>
      <c r="G4" s="69"/>
      <c r="H4" s="69"/>
      <c r="I4" s="69"/>
      <c r="J4" s="69"/>
      <c r="K4" s="69"/>
      <c r="L4" s="69"/>
      <c r="M4" s="69"/>
      <c r="N4" s="69"/>
      <c r="O4" s="69"/>
      <c r="P4" s="69"/>
      <c r="Q4" s="69"/>
      <c r="R4" s="89"/>
    </row>
    <row r="5" spans="1:18" s="10" customFormat="1" ht="101.25" customHeight="1" x14ac:dyDescent="0.25">
      <c r="A5" s="8" t="s">
        <v>59</v>
      </c>
      <c r="B5" s="8" t="s">
        <v>68</v>
      </c>
      <c r="C5" s="8" t="s">
        <v>38</v>
      </c>
      <c r="D5" s="8" t="s">
        <v>58</v>
      </c>
      <c r="E5" s="8" t="s">
        <v>25</v>
      </c>
      <c r="F5" s="8" t="s">
        <v>39</v>
      </c>
      <c r="G5" s="8" t="s">
        <v>24</v>
      </c>
      <c r="H5" s="8" t="s">
        <v>103</v>
      </c>
      <c r="I5" s="8" t="s">
        <v>82</v>
      </c>
      <c r="J5" s="8" t="s">
        <v>71</v>
      </c>
      <c r="K5" s="8" t="s">
        <v>60</v>
      </c>
      <c r="L5" s="8" t="s">
        <v>83</v>
      </c>
      <c r="M5" s="8" t="s">
        <v>70</v>
      </c>
      <c r="N5" s="9" t="s">
        <v>48</v>
      </c>
      <c r="O5" s="9" t="s">
        <v>49</v>
      </c>
      <c r="P5" s="9" t="s">
        <v>67</v>
      </c>
      <c r="Q5" s="8" t="s">
        <v>30</v>
      </c>
      <c r="R5" s="10" t="s">
        <v>78</v>
      </c>
    </row>
    <row r="6" spans="1:18" s="11" customFormat="1" ht="100.5" customHeight="1" x14ac:dyDescent="0.25">
      <c r="A6" s="66" t="s">
        <v>0</v>
      </c>
      <c r="B6" s="67" t="s">
        <v>81</v>
      </c>
      <c r="C6" s="14">
        <v>1</v>
      </c>
      <c r="D6" s="34" t="s">
        <v>1</v>
      </c>
      <c r="E6" s="35" t="s">
        <v>27</v>
      </c>
      <c r="F6" s="35"/>
      <c r="G6" s="34" t="s">
        <v>64</v>
      </c>
      <c r="H6" s="35" t="s">
        <v>31</v>
      </c>
      <c r="I6" s="35" t="s">
        <v>31</v>
      </c>
      <c r="J6" s="35" t="s">
        <v>31</v>
      </c>
      <c r="K6" s="35" t="s">
        <v>31</v>
      </c>
      <c r="L6" s="34" t="s">
        <v>51</v>
      </c>
      <c r="M6" s="14" t="s">
        <v>138</v>
      </c>
      <c r="N6" s="40">
        <v>4210800</v>
      </c>
      <c r="O6" s="40">
        <v>4208056.79</v>
      </c>
      <c r="P6" s="40">
        <f>O6/N6*100</f>
        <v>99.934852997055188</v>
      </c>
      <c r="Q6" s="54" t="s">
        <v>40</v>
      </c>
    </row>
    <row r="7" spans="1:18" s="11" customFormat="1" ht="309" customHeight="1" x14ac:dyDescent="0.25">
      <c r="A7" s="66"/>
      <c r="B7" s="67"/>
      <c r="C7" s="14">
        <v>2</v>
      </c>
      <c r="D7" s="34" t="s">
        <v>2</v>
      </c>
      <c r="E7" s="35" t="s">
        <v>27</v>
      </c>
      <c r="F7" s="35"/>
      <c r="G7" s="34" t="s">
        <v>65</v>
      </c>
      <c r="H7" s="35" t="s">
        <v>31</v>
      </c>
      <c r="I7" s="35" t="s">
        <v>31</v>
      </c>
      <c r="J7" s="35" t="s">
        <v>31</v>
      </c>
      <c r="K7" s="35" t="s">
        <v>31</v>
      </c>
      <c r="L7" s="34" t="s">
        <v>52</v>
      </c>
      <c r="M7" s="14" t="s">
        <v>154</v>
      </c>
      <c r="N7" s="40">
        <v>639700</v>
      </c>
      <c r="O7" s="40">
        <v>100000</v>
      </c>
      <c r="P7" s="40">
        <f>O7/N7*100</f>
        <v>15.63232765358762</v>
      </c>
      <c r="Q7" s="56"/>
      <c r="R7" s="15"/>
    </row>
    <row r="8" spans="1:18" s="11" customFormat="1" ht="142.5" customHeight="1" x14ac:dyDescent="0.25">
      <c r="A8" s="64" t="s">
        <v>3</v>
      </c>
      <c r="B8" s="57" t="s">
        <v>37</v>
      </c>
      <c r="C8" s="14">
        <v>3</v>
      </c>
      <c r="D8" s="34" t="s">
        <v>4</v>
      </c>
      <c r="E8" s="35" t="s">
        <v>26</v>
      </c>
      <c r="F8" s="35">
        <v>1</v>
      </c>
      <c r="G8" s="34" t="s">
        <v>29</v>
      </c>
      <c r="H8" s="35" t="s">
        <v>31</v>
      </c>
      <c r="I8" s="35" t="s">
        <v>31</v>
      </c>
      <c r="J8" s="35" t="s">
        <v>31</v>
      </c>
      <c r="K8" s="16" t="s">
        <v>74</v>
      </c>
      <c r="L8" s="34" t="s">
        <v>85</v>
      </c>
      <c r="M8" s="14" t="s">
        <v>170</v>
      </c>
      <c r="N8" s="40" t="s">
        <v>31</v>
      </c>
      <c r="O8" s="40" t="s">
        <v>31</v>
      </c>
      <c r="P8" s="40" t="s">
        <v>31</v>
      </c>
      <c r="Q8" s="54" t="s">
        <v>36</v>
      </c>
    </row>
    <row r="9" spans="1:18" s="11" customFormat="1" ht="157.5" customHeight="1" x14ac:dyDescent="0.25">
      <c r="A9" s="65"/>
      <c r="B9" s="59"/>
      <c r="C9" s="14">
        <v>4</v>
      </c>
      <c r="D9" s="34" t="s">
        <v>47</v>
      </c>
      <c r="E9" s="35"/>
      <c r="F9" s="35"/>
      <c r="G9" s="34" t="s">
        <v>115</v>
      </c>
      <c r="H9" s="42">
        <v>3</v>
      </c>
      <c r="I9" s="35">
        <v>7</v>
      </c>
      <c r="J9" s="35">
        <v>3</v>
      </c>
      <c r="K9" s="17">
        <f>J9/I9*100</f>
        <v>42.857142857142854</v>
      </c>
      <c r="L9" s="34" t="s">
        <v>94</v>
      </c>
      <c r="M9" s="14" t="s">
        <v>143</v>
      </c>
      <c r="N9" s="40" t="s">
        <v>31</v>
      </c>
      <c r="O9" s="40" t="s">
        <v>31</v>
      </c>
      <c r="P9" s="40" t="s">
        <v>31</v>
      </c>
      <c r="Q9" s="55"/>
    </row>
    <row r="10" spans="1:18" s="11" customFormat="1" ht="114.75" customHeight="1" x14ac:dyDescent="0.25">
      <c r="A10" s="33"/>
      <c r="B10" s="58"/>
      <c r="C10" s="14"/>
      <c r="D10" s="34" t="s">
        <v>84</v>
      </c>
      <c r="E10" s="35"/>
      <c r="F10" s="35"/>
      <c r="G10" s="34" t="s">
        <v>66</v>
      </c>
      <c r="H10" s="35" t="s">
        <v>31</v>
      </c>
      <c r="I10" s="35" t="s">
        <v>31</v>
      </c>
      <c r="J10" s="35" t="s">
        <v>31</v>
      </c>
      <c r="K10" s="35" t="s">
        <v>31</v>
      </c>
      <c r="L10" s="34" t="s">
        <v>86</v>
      </c>
      <c r="M10" s="14" t="s">
        <v>150</v>
      </c>
      <c r="N10" s="40" t="s">
        <v>31</v>
      </c>
      <c r="O10" s="40" t="s">
        <v>31</v>
      </c>
      <c r="P10" s="40" t="s">
        <v>31</v>
      </c>
      <c r="Q10" s="56"/>
    </row>
    <row r="11" spans="1:18" s="11" customFormat="1" ht="113.25" customHeight="1" x14ac:dyDescent="0.25">
      <c r="A11" s="66" t="s">
        <v>5</v>
      </c>
      <c r="B11" s="57" t="s">
        <v>135</v>
      </c>
      <c r="C11" s="29">
        <v>5</v>
      </c>
      <c r="D11" s="36" t="s">
        <v>6</v>
      </c>
      <c r="E11" s="35" t="s">
        <v>57</v>
      </c>
      <c r="F11" s="35">
        <v>2</v>
      </c>
      <c r="G11" s="36" t="s">
        <v>104</v>
      </c>
      <c r="H11" s="36" t="s">
        <v>31</v>
      </c>
      <c r="I11" s="36" t="s">
        <v>31</v>
      </c>
      <c r="J11" s="36" t="s">
        <v>31</v>
      </c>
      <c r="K11" s="36" t="s">
        <v>31</v>
      </c>
      <c r="L11" s="34" t="s">
        <v>56</v>
      </c>
      <c r="M11" s="14" t="s">
        <v>160</v>
      </c>
      <c r="N11" s="27" t="s">
        <v>31</v>
      </c>
      <c r="O11" s="27" t="s">
        <v>31</v>
      </c>
      <c r="P11" s="27" t="s">
        <v>31</v>
      </c>
      <c r="Q11" s="35" t="s">
        <v>105</v>
      </c>
    </row>
    <row r="12" spans="1:18" s="11" customFormat="1" ht="141.75" customHeight="1" x14ac:dyDescent="0.25">
      <c r="A12" s="66"/>
      <c r="B12" s="59"/>
      <c r="C12" s="64">
        <v>6</v>
      </c>
      <c r="D12" s="67" t="s">
        <v>7</v>
      </c>
      <c r="E12" s="68" t="s">
        <v>26</v>
      </c>
      <c r="F12" s="35">
        <v>3</v>
      </c>
      <c r="G12" s="34" t="s">
        <v>114</v>
      </c>
      <c r="H12" s="42">
        <v>3</v>
      </c>
      <c r="I12" s="35">
        <v>397</v>
      </c>
      <c r="J12" s="35">
        <v>202</v>
      </c>
      <c r="K12" s="17">
        <f>J12/I12*100</f>
        <v>50.881612090680107</v>
      </c>
      <c r="L12" s="57" t="s">
        <v>62</v>
      </c>
      <c r="M12" s="62" t="s">
        <v>168</v>
      </c>
      <c r="N12" s="35" t="s">
        <v>31</v>
      </c>
      <c r="O12" s="35" t="s">
        <v>31</v>
      </c>
      <c r="P12" s="35" t="s">
        <v>31</v>
      </c>
      <c r="Q12" s="54" t="s">
        <v>41</v>
      </c>
    </row>
    <row r="13" spans="1:18" s="11" customFormat="1" ht="80.25" customHeight="1" x14ac:dyDescent="0.25">
      <c r="A13" s="66"/>
      <c r="B13" s="59"/>
      <c r="C13" s="65"/>
      <c r="D13" s="67"/>
      <c r="E13" s="68"/>
      <c r="F13" s="35">
        <v>4</v>
      </c>
      <c r="G13" s="34" t="s">
        <v>32</v>
      </c>
      <c r="H13" s="42">
        <v>3</v>
      </c>
      <c r="I13" s="35">
        <v>93.2</v>
      </c>
      <c r="J13" s="35">
        <v>91.2</v>
      </c>
      <c r="K13" s="40">
        <f>J13/I13*100</f>
        <v>97.85407725321889</v>
      </c>
      <c r="L13" s="58"/>
      <c r="M13" s="63"/>
      <c r="N13" s="35" t="s">
        <v>31</v>
      </c>
      <c r="O13" s="35" t="s">
        <v>31</v>
      </c>
      <c r="P13" s="35" t="s">
        <v>31</v>
      </c>
      <c r="Q13" s="56"/>
    </row>
    <row r="14" spans="1:18" s="11" customFormat="1" ht="225.75" customHeight="1" x14ac:dyDescent="0.25">
      <c r="A14" s="66"/>
      <c r="B14" s="59"/>
      <c r="C14" s="29">
        <v>7</v>
      </c>
      <c r="D14" s="57" t="s">
        <v>8</v>
      </c>
      <c r="E14" s="68"/>
      <c r="F14" s="35">
        <v>5</v>
      </c>
      <c r="G14" s="57" t="s">
        <v>121</v>
      </c>
      <c r="H14" s="60">
        <v>3</v>
      </c>
      <c r="I14" s="71">
        <v>53</v>
      </c>
      <c r="J14" s="54" t="s">
        <v>124</v>
      </c>
      <c r="K14" s="71">
        <v>109.43</v>
      </c>
      <c r="L14" s="34" t="s">
        <v>72</v>
      </c>
      <c r="M14" s="14" t="s">
        <v>155</v>
      </c>
      <c r="N14" s="71">
        <v>669300</v>
      </c>
      <c r="O14" s="71">
        <v>15900</v>
      </c>
      <c r="P14" s="71">
        <f>O14/N14*100</f>
        <v>2.3756163155535632</v>
      </c>
      <c r="Q14" s="54" t="s">
        <v>42</v>
      </c>
      <c r="R14" s="77"/>
    </row>
    <row r="15" spans="1:18" s="11" customFormat="1" ht="131.25" customHeight="1" x14ac:dyDescent="0.25">
      <c r="A15" s="29"/>
      <c r="B15" s="59"/>
      <c r="C15" s="29"/>
      <c r="D15" s="58"/>
      <c r="E15" s="35"/>
      <c r="F15" s="35"/>
      <c r="G15" s="58"/>
      <c r="H15" s="61"/>
      <c r="I15" s="72"/>
      <c r="J15" s="56"/>
      <c r="K15" s="72"/>
      <c r="L15" s="14" t="s">
        <v>73</v>
      </c>
      <c r="M15" s="34" t="s">
        <v>156</v>
      </c>
      <c r="N15" s="72"/>
      <c r="O15" s="72"/>
      <c r="P15" s="72"/>
      <c r="Q15" s="56"/>
      <c r="R15" s="78"/>
    </row>
    <row r="16" spans="1:18" s="11" customFormat="1" ht="99" customHeight="1" x14ac:dyDescent="0.25">
      <c r="A16" s="29"/>
      <c r="B16" s="58"/>
      <c r="C16" s="29"/>
      <c r="D16" s="31" t="s">
        <v>87</v>
      </c>
      <c r="E16" s="35"/>
      <c r="F16" s="35"/>
      <c r="G16" s="31" t="s">
        <v>88</v>
      </c>
      <c r="H16" s="43">
        <v>3</v>
      </c>
      <c r="I16" s="28">
        <v>2.2189999999999999</v>
      </c>
      <c r="J16" s="37" t="s">
        <v>125</v>
      </c>
      <c r="K16" s="37">
        <v>60.07</v>
      </c>
      <c r="L16" s="34" t="s">
        <v>89</v>
      </c>
      <c r="M16" s="34" t="s">
        <v>122</v>
      </c>
      <c r="N16" s="40" t="s">
        <v>31</v>
      </c>
      <c r="O16" s="40" t="s">
        <v>31</v>
      </c>
      <c r="P16" s="40" t="s">
        <v>31</v>
      </c>
      <c r="Q16" s="38" t="s">
        <v>146</v>
      </c>
      <c r="R16" s="39"/>
    </row>
    <row r="17" spans="1:18" s="11" customFormat="1" ht="84" customHeight="1" x14ac:dyDescent="0.25">
      <c r="A17" s="66" t="s">
        <v>9</v>
      </c>
      <c r="B17" s="67" t="s">
        <v>134</v>
      </c>
      <c r="C17" s="29">
        <v>8</v>
      </c>
      <c r="D17" s="34" t="s">
        <v>10</v>
      </c>
      <c r="E17" s="35" t="s">
        <v>27</v>
      </c>
      <c r="F17" s="35"/>
      <c r="G17" s="34" t="s">
        <v>65</v>
      </c>
      <c r="H17" s="35" t="s">
        <v>31</v>
      </c>
      <c r="I17" s="35" t="s">
        <v>31</v>
      </c>
      <c r="J17" s="35" t="s">
        <v>31</v>
      </c>
      <c r="K17" s="35" t="s">
        <v>31</v>
      </c>
      <c r="L17" s="34" t="s">
        <v>75</v>
      </c>
      <c r="M17" s="34" t="s">
        <v>93</v>
      </c>
      <c r="N17" s="40" t="s">
        <v>31</v>
      </c>
      <c r="O17" s="40" t="s">
        <v>31</v>
      </c>
      <c r="P17" s="40" t="s">
        <v>31</v>
      </c>
      <c r="Q17" s="54" t="s">
        <v>43</v>
      </c>
    </row>
    <row r="18" spans="1:18" s="11" customFormat="1" ht="69.75" customHeight="1" x14ac:dyDescent="0.25">
      <c r="A18" s="66"/>
      <c r="B18" s="67"/>
      <c r="C18" s="64">
        <v>9</v>
      </c>
      <c r="D18" s="67" t="s">
        <v>11</v>
      </c>
      <c r="E18" s="68" t="s">
        <v>26</v>
      </c>
      <c r="F18" s="35">
        <v>6</v>
      </c>
      <c r="G18" s="14" t="s">
        <v>33</v>
      </c>
      <c r="H18" s="42">
        <v>3</v>
      </c>
      <c r="I18" s="35">
        <v>0.2</v>
      </c>
      <c r="J18" s="50">
        <v>0.2</v>
      </c>
      <c r="K18" s="17">
        <f>J18/I18*100</f>
        <v>100</v>
      </c>
      <c r="L18" s="57" t="s">
        <v>50</v>
      </c>
      <c r="M18" s="73" t="s">
        <v>173</v>
      </c>
      <c r="N18" s="40" t="s">
        <v>31</v>
      </c>
      <c r="O18" s="40" t="s">
        <v>31</v>
      </c>
      <c r="P18" s="40" t="s">
        <v>31</v>
      </c>
      <c r="Q18" s="55"/>
    </row>
    <row r="19" spans="1:18" s="11" customFormat="1" ht="69.75" customHeight="1" x14ac:dyDescent="0.25">
      <c r="A19" s="66"/>
      <c r="B19" s="67"/>
      <c r="C19" s="65"/>
      <c r="D19" s="67"/>
      <c r="E19" s="68"/>
      <c r="F19" s="35">
        <v>7</v>
      </c>
      <c r="G19" s="14" t="s">
        <v>35</v>
      </c>
      <c r="H19" s="42">
        <v>3</v>
      </c>
      <c r="I19" s="35">
        <v>4.5999999999999999E-2</v>
      </c>
      <c r="J19" s="52">
        <v>0.21</v>
      </c>
      <c r="K19" s="17">
        <f>J19/I19*100</f>
        <v>456.52173913043475</v>
      </c>
      <c r="L19" s="58"/>
      <c r="M19" s="74"/>
      <c r="N19" s="40" t="s">
        <v>31</v>
      </c>
      <c r="O19" s="40" t="s">
        <v>31</v>
      </c>
      <c r="P19" s="40" t="s">
        <v>31</v>
      </c>
      <c r="Q19" s="56"/>
    </row>
    <row r="20" spans="1:18" s="11" customFormat="1" ht="322.5" customHeight="1" x14ac:dyDescent="0.25">
      <c r="A20" s="66"/>
      <c r="B20" s="67"/>
      <c r="C20" s="29">
        <v>10</v>
      </c>
      <c r="D20" s="34" t="s">
        <v>12</v>
      </c>
      <c r="E20" s="35" t="s">
        <v>26</v>
      </c>
      <c r="F20" s="35">
        <v>8</v>
      </c>
      <c r="G20" s="34" t="s">
        <v>102</v>
      </c>
      <c r="H20" s="42">
        <v>1</v>
      </c>
      <c r="I20" s="35">
        <v>1</v>
      </c>
      <c r="J20" s="35">
        <v>0</v>
      </c>
      <c r="K20" s="40" t="s">
        <v>157</v>
      </c>
      <c r="L20" s="34" t="s">
        <v>158</v>
      </c>
      <c r="M20" s="14" t="s">
        <v>159</v>
      </c>
      <c r="N20" s="40">
        <v>357670284.39999998</v>
      </c>
      <c r="O20" s="40">
        <v>70911956.400000006</v>
      </c>
      <c r="P20" s="40">
        <f>O20/N20*100</f>
        <v>19.826068726664399</v>
      </c>
      <c r="Q20" s="35" t="s">
        <v>44</v>
      </c>
    </row>
    <row r="21" spans="1:18" s="18" customFormat="1" ht="114.75" customHeight="1" x14ac:dyDescent="0.25">
      <c r="A21" s="66"/>
      <c r="B21" s="67"/>
      <c r="C21" s="35">
        <v>11</v>
      </c>
      <c r="D21" s="34" t="s">
        <v>13</v>
      </c>
      <c r="E21" s="35" t="s">
        <v>27</v>
      </c>
      <c r="F21" s="35"/>
      <c r="G21" s="34" t="s">
        <v>66</v>
      </c>
      <c r="H21" s="35" t="s">
        <v>31</v>
      </c>
      <c r="I21" s="35" t="s">
        <v>31</v>
      </c>
      <c r="J21" s="35" t="s">
        <v>31</v>
      </c>
      <c r="K21" s="35" t="s">
        <v>31</v>
      </c>
      <c r="L21" s="34" t="s">
        <v>61</v>
      </c>
      <c r="M21" s="51" t="s">
        <v>173</v>
      </c>
      <c r="N21" s="40" t="s">
        <v>31</v>
      </c>
      <c r="O21" s="40" t="s">
        <v>31</v>
      </c>
      <c r="P21" s="40" t="s">
        <v>31</v>
      </c>
      <c r="Q21" s="35" t="s">
        <v>43</v>
      </c>
    </row>
    <row r="22" spans="1:18" s="11" customFormat="1" ht="162" customHeight="1" x14ac:dyDescent="0.25">
      <c r="A22" s="66"/>
      <c r="B22" s="68" t="s">
        <v>100</v>
      </c>
      <c r="C22" s="32"/>
      <c r="D22" s="57" t="s">
        <v>14</v>
      </c>
      <c r="E22" s="35"/>
      <c r="F22" s="35"/>
      <c r="G22" s="14" t="s">
        <v>95</v>
      </c>
      <c r="H22" s="42">
        <v>1</v>
      </c>
      <c r="I22" s="35">
        <v>2E-3</v>
      </c>
      <c r="J22" s="35">
        <v>0</v>
      </c>
      <c r="K22" s="40">
        <f>J22/I22*100</f>
        <v>0</v>
      </c>
      <c r="L22" s="30" t="s">
        <v>112</v>
      </c>
      <c r="M22" s="57" t="s">
        <v>163</v>
      </c>
      <c r="N22" s="71">
        <v>175000</v>
      </c>
      <c r="O22" s="71" t="s">
        <v>113</v>
      </c>
      <c r="P22" s="71" t="s">
        <v>113</v>
      </c>
      <c r="Q22" s="55" t="s">
        <v>101</v>
      </c>
    </row>
    <row r="23" spans="1:18" s="11" customFormat="1" ht="123" customHeight="1" x14ac:dyDescent="0.25">
      <c r="A23" s="66"/>
      <c r="B23" s="68"/>
      <c r="C23" s="32"/>
      <c r="D23" s="58"/>
      <c r="E23" s="35"/>
      <c r="F23" s="35"/>
      <c r="G23" s="14" t="s">
        <v>96</v>
      </c>
      <c r="H23" s="42">
        <v>1</v>
      </c>
      <c r="I23" s="35">
        <v>2</v>
      </c>
      <c r="J23" s="35">
        <v>0</v>
      </c>
      <c r="K23" s="40">
        <f>J23/I23*100</f>
        <v>0</v>
      </c>
      <c r="L23" s="19" t="s">
        <v>111</v>
      </c>
      <c r="M23" s="90"/>
      <c r="N23" s="72"/>
      <c r="O23" s="72"/>
      <c r="P23" s="72"/>
      <c r="Q23" s="55"/>
    </row>
    <row r="24" spans="1:18" s="11" customFormat="1" ht="132.75" customHeight="1" x14ac:dyDescent="0.25">
      <c r="A24" s="66"/>
      <c r="B24" s="68"/>
      <c r="C24" s="64">
        <v>13</v>
      </c>
      <c r="D24" s="57" t="s">
        <v>15</v>
      </c>
      <c r="E24" s="68" t="s">
        <v>26</v>
      </c>
      <c r="F24" s="35">
        <v>9</v>
      </c>
      <c r="G24" s="34" t="s">
        <v>28</v>
      </c>
      <c r="H24" s="42">
        <v>3</v>
      </c>
      <c r="I24" s="35">
        <v>96.4</v>
      </c>
      <c r="J24" s="35">
        <v>96.4</v>
      </c>
      <c r="K24" s="40">
        <f>J24/I24*100</f>
        <v>100</v>
      </c>
      <c r="L24" s="34" t="s">
        <v>110</v>
      </c>
      <c r="M24" s="34" t="s">
        <v>164</v>
      </c>
      <c r="N24" s="71">
        <v>49712500</v>
      </c>
      <c r="O24" s="71">
        <v>26321111.640000001</v>
      </c>
      <c r="P24" s="84">
        <v>49.3</v>
      </c>
      <c r="Q24" s="55"/>
    </row>
    <row r="25" spans="1:18" s="11" customFormat="1" ht="123" customHeight="1" x14ac:dyDescent="0.25">
      <c r="A25" s="66"/>
      <c r="B25" s="68"/>
      <c r="C25" s="87"/>
      <c r="D25" s="59"/>
      <c r="E25" s="68"/>
      <c r="F25" s="35">
        <v>13</v>
      </c>
      <c r="G25" s="34" t="s">
        <v>97</v>
      </c>
      <c r="H25" s="42">
        <v>3</v>
      </c>
      <c r="I25" s="35">
        <v>0.85</v>
      </c>
      <c r="J25" s="35">
        <v>1.1140000000000001</v>
      </c>
      <c r="K25" s="40">
        <f>J25/I25*100</f>
        <v>131.0588235294118</v>
      </c>
      <c r="L25" s="30" t="s">
        <v>63</v>
      </c>
      <c r="M25" s="34" t="s">
        <v>165</v>
      </c>
      <c r="N25" s="83"/>
      <c r="O25" s="83"/>
      <c r="P25" s="85"/>
      <c r="Q25" s="55"/>
    </row>
    <row r="26" spans="1:18" s="11" customFormat="1" ht="148.5" customHeight="1" x14ac:dyDescent="0.25">
      <c r="A26" s="66"/>
      <c r="B26" s="68"/>
      <c r="C26" s="87"/>
      <c r="D26" s="59"/>
      <c r="E26" s="68"/>
      <c r="F26" s="35">
        <v>14</v>
      </c>
      <c r="G26" s="34" t="s">
        <v>98</v>
      </c>
      <c r="H26" s="42">
        <v>3</v>
      </c>
      <c r="I26" s="35">
        <v>2.3E-3</v>
      </c>
      <c r="J26" s="35">
        <v>2.562E-3</v>
      </c>
      <c r="K26" s="40">
        <f>J26/I26*100</f>
        <v>111.39130434782609</v>
      </c>
      <c r="L26" s="34" t="s">
        <v>109</v>
      </c>
      <c r="M26" s="51" t="s">
        <v>171</v>
      </c>
      <c r="N26" s="72"/>
      <c r="O26" s="72"/>
      <c r="P26" s="86"/>
      <c r="Q26" s="55"/>
    </row>
    <row r="27" spans="1:18" s="11" customFormat="1" ht="289.5" customHeight="1" x14ac:dyDescent="0.25">
      <c r="A27" s="66"/>
      <c r="B27" s="68"/>
      <c r="C27" s="32">
        <v>14</v>
      </c>
      <c r="D27" s="30" t="s">
        <v>16</v>
      </c>
      <c r="E27" s="68"/>
      <c r="F27" s="35">
        <v>16</v>
      </c>
      <c r="G27" s="35" t="s">
        <v>90</v>
      </c>
      <c r="H27" s="42" t="s">
        <v>31</v>
      </c>
      <c r="I27" s="35" t="s">
        <v>31</v>
      </c>
      <c r="J27" s="35" t="s">
        <v>31</v>
      </c>
      <c r="K27" s="40" t="s">
        <v>31</v>
      </c>
      <c r="L27" s="14" t="s">
        <v>137</v>
      </c>
      <c r="M27" s="34" t="s">
        <v>169</v>
      </c>
      <c r="N27" s="40" t="s">
        <v>31</v>
      </c>
      <c r="O27" s="40" t="s">
        <v>31</v>
      </c>
      <c r="P27" s="40" t="s">
        <v>31</v>
      </c>
      <c r="Q27" s="55"/>
    </row>
    <row r="28" spans="1:18" s="11" customFormat="1" ht="156.75" customHeight="1" x14ac:dyDescent="0.25">
      <c r="A28" s="66"/>
      <c r="B28" s="68"/>
      <c r="C28" s="64">
        <v>15</v>
      </c>
      <c r="D28" s="57" t="s">
        <v>17</v>
      </c>
      <c r="E28" s="68" t="s">
        <v>26</v>
      </c>
      <c r="F28" s="35">
        <v>18</v>
      </c>
      <c r="G28" s="14" t="s">
        <v>79</v>
      </c>
      <c r="H28" s="42">
        <v>2</v>
      </c>
      <c r="I28" s="35">
        <v>15</v>
      </c>
      <c r="J28" s="35">
        <v>5</v>
      </c>
      <c r="K28" s="40">
        <f t="shared" ref="K28:K30" si="0">J28/I28*100</f>
        <v>33.333333333333329</v>
      </c>
      <c r="L28" s="34" t="s">
        <v>80</v>
      </c>
      <c r="M28" s="34" t="s">
        <v>141</v>
      </c>
      <c r="N28" s="71">
        <v>350000</v>
      </c>
      <c r="O28" s="71">
        <v>262728.5</v>
      </c>
      <c r="P28" s="71">
        <f>O28/N28*100</f>
        <v>75.065285714285707</v>
      </c>
      <c r="Q28" s="55"/>
      <c r="R28" s="75"/>
    </row>
    <row r="29" spans="1:18" s="11" customFormat="1" ht="173.25" customHeight="1" x14ac:dyDescent="0.25">
      <c r="A29" s="66"/>
      <c r="B29" s="68"/>
      <c r="C29" s="87"/>
      <c r="D29" s="59"/>
      <c r="E29" s="68"/>
      <c r="F29" s="35">
        <v>19</v>
      </c>
      <c r="G29" s="14" t="s">
        <v>123</v>
      </c>
      <c r="H29" s="42">
        <v>3</v>
      </c>
      <c r="I29" s="35">
        <v>15</v>
      </c>
      <c r="J29" s="35">
        <v>10</v>
      </c>
      <c r="K29" s="40">
        <f t="shared" si="0"/>
        <v>66.666666666666657</v>
      </c>
      <c r="L29" s="14" t="s">
        <v>108</v>
      </c>
      <c r="M29" s="34" t="s">
        <v>142</v>
      </c>
      <c r="N29" s="83"/>
      <c r="O29" s="83"/>
      <c r="P29" s="83"/>
      <c r="Q29" s="55"/>
      <c r="R29" s="79"/>
    </row>
    <row r="30" spans="1:18" s="11" customFormat="1" ht="126.75" customHeight="1" x14ac:dyDescent="0.25">
      <c r="A30" s="66"/>
      <c r="B30" s="68"/>
      <c r="C30" s="65"/>
      <c r="D30" s="59"/>
      <c r="E30" s="68"/>
      <c r="F30" s="35">
        <v>20</v>
      </c>
      <c r="G30" s="14" t="s">
        <v>77</v>
      </c>
      <c r="H30" s="42">
        <v>3</v>
      </c>
      <c r="I30" s="35">
        <v>5</v>
      </c>
      <c r="J30" s="35">
        <v>10.9</v>
      </c>
      <c r="K30" s="40">
        <f t="shared" si="0"/>
        <v>218.00000000000003</v>
      </c>
      <c r="L30" s="34" t="s">
        <v>107</v>
      </c>
      <c r="M30" s="34" t="s">
        <v>174</v>
      </c>
      <c r="N30" s="72"/>
      <c r="O30" s="72"/>
      <c r="P30" s="72"/>
      <c r="Q30" s="55"/>
      <c r="R30" s="76"/>
    </row>
    <row r="31" spans="1:18" s="11" customFormat="1" ht="172.5" customHeight="1" x14ac:dyDescent="0.25">
      <c r="A31" s="66"/>
      <c r="B31" s="68"/>
      <c r="C31" s="29">
        <v>16</v>
      </c>
      <c r="D31" s="34" t="s">
        <v>18</v>
      </c>
      <c r="E31" s="35" t="s">
        <v>27</v>
      </c>
      <c r="F31" s="35"/>
      <c r="G31" s="34" t="s">
        <v>65</v>
      </c>
      <c r="H31" s="42" t="s">
        <v>31</v>
      </c>
      <c r="I31" s="35" t="s">
        <v>31</v>
      </c>
      <c r="J31" s="35" t="s">
        <v>31</v>
      </c>
      <c r="K31" s="35" t="s">
        <v>31</v>
      </c>
      <c r="L31" s="34" t="s">
        <v>120</v>
      </c>
      <c r="M31" s="14" t="s">
        <v>140</v>
      </c>
      <c r="N31" s="40">
        <v>418000</v>
      </c>
      <c r="O31" s="40">
        <v>109940</v>
      </c>
      <c r="P31" s="40">
        <f>O31/N31*100</f>
        <v>26.301435406698566</v>
      </c>
      <c r="Q31" s="55"/>
    </row>
    <row r="32" spans="1:18" s="11" customFormat="1" ht="145.5" customHeight="1" x14ac:dyDescent="0.25">
      <c r="A32" s="66"/>
      <c r="B32" s="68"/>
      <c r="C32" s="20">
        <v>17</v>
      </c>
      <c r="D32" s="67" t="s">
        <v>19</v>
      </c>
      <c r="E32" s="54" t="s">
        <v>26</v>
      </c>
      <c r="F32" s="36">
        <v>21</v>
      </c>
      <c r="G32" s="34" t="s">
        <v>131</v>
      </c>
      <c r="H32" s="42">
        <v>3</v>
      </c>
      <c r="I32" s="35">
        <v>3.0000000000000001E-3</v>
      </c>
      <c r="J32" s="35">
        <v>1.9499999999999999E-3</v>
      </c>
      <c r="K32" s="40">
        <f>J32/I32*100</f>
        <v>64.999999999999986</v>
      </c>
      <c r="L32" s="57" t="s">
        <v>106</v>
      </c>
      <c r="M32" s="14" t="s">
        <v>166</v>
      </c>
      <c r="N32" s="71">
        <v>40000</v>
      </c>
      <c r="O32" s="80">
        <v>4000</v>
      </c>
      <c r="P32" s="71">
        <f>O32/N32*100</f>
        <v>10</v>
      </c>
      <c r="Q32" s="55"/>
      <c r="R32" s="44"/>
    </row>
    <row r="33" spans="1:18" s="11" customFormat="1" ht="174.75" customHeight="1" x14ac:dyDescent="0.25">
      <c r="A33" s="66"/>
      <c r="B33" s="68"/>
      <c r="C33" s="21"/>
      <c r="D33" s="67"/>
      <c r="E33" s="55"/>
      <c r="F33" s="38"/>
      <c r="G33" s="14" t="s">
        <v>136</v>
      </c>
      <c r="H33" s="42">
        <v>2</v>
      </c>
      <c r="I33" s="35">
        <v>6.7100000000000005E-4</v>
      </c>
      <c r="J33" s="35">
        <v>3.0699999999999998E-4</v>
      </c>
      <c r="K33" s="40">
        <f>J33/I33*100</f>
        <v>45.752608047690011</v>
      </c>
      <c r="L33" s="59"/>
      <c r="M33" s="53" t="s">
        <v>172</v>
      </c>
      <c r="N33" s="83"/>
      <c r="O33" s="81"/>
      <c r="P33" s="83"/>
      <c r="Q33" s="55"/>
      <c r="R33" s="44"/>
    </row>
    <row r="34" spans="1:18" s="11" customFormat="1" ht="127.5" customHeight="1" x14ac:dyDescent="0.25">
      <c r="A34" s="66"/>
      <c r="B34" s="68"/>
      <c r="C34" s="22"/>
      <c r="D34" s="67"/>
      <c r="E34" s="56"/>
      <c r="F34" s="37">
        <v>23</v>
      </c>
      <c r="G34" s="34" t="s">
        <v>130</v>
      </c>
      <c r="H34" s="42">
        <v>3</v>
      </c>
      <c r="I34" s="35">
        <v>33</v>
      </c>
      <c r="J34" s="35">
        <v>40.1</v>
      </c>
      <c r="K34" s="40">
        <f t="shared" ref="K34" si="1">J34/I34*100</f>
        <v>121.51515151515152</v>
      </c>
      <c r="L34" s="58"/>
      <c r="M34" s="14" t="s">
        <v>167</v>
      </c>
      <c r="N34" s="72"/>
      <c r="O34" s="82"/>
      <c r="P34" s="72"/>
      <c r="Q34" s="56"/>
      <c r="R34" s="44"/>
    </row>
    <row r="35" spans="1:18" s="11" customFormat="1" ht="90" customHeight="1" x14ac:dyDescent="0.25">
      <c r="A35" s="66" t="s">
        <v>20</v>
      </c>
      <c r="B35" s="67" t="s">
        <v>139</v>
      </c>
      <c r="C35" s="29">
        <v>18</v>
      </c>
      <c r="D35" s="34" t="s">
        <v>21</v>
      </c>
      <c r="E35" s="35" t="s">
        <v>26</v>
      </c>
      <c r="F35" s="35">
        <v>24</v>
      </c>
      <c r="G35" s="34" t="s">
        <v>129</v>
      </c>
      <c r="H35" s="42">
        <v>1</v>
      </c>
      <c r="I35" s="35">
        <v>0.03</v>
      </c>
      <c r="J35" s="23">
        <v>1.1299999999999999E-3</v>
      </c>
      <c r="K35" s="40">
        <f>J35/I35*100</f>
        <v>3.7666666666666666</v>
      </c>
      <c r="L35" s="34" t="s">
        <v>46</v>
      </c>
      <c r="M35" s="14" t="s">
        <v>153</v>
      </c>
      <c r="N35" s="40" t="s">
        <v>31</v>
      </c>
      <c r="O35" s="40" t="s">
        <v>31</v>
      </c>
      <c r="P35" s="40" t="s">
        <v>31</v>
      </c>
      <c r="Q35" s="35" t="s">
        <v>45</v>
      </c>
      <c r="R35" s="15"/>
    </row>
    <row r="36" spans="1:18" s="11" customFormat="1" ht="169.5" customHeight="1" x14ac:dyDescent="0.25">
      <c r="A36" s="66"/>
      <c r="B36" s="67"/>
      <c r="C36" s="32">
        <v>19</v>
      </c>
      <c r="D36" s="57" t="s">
        <v>22</v>
      </c>
      <c r="E36" s="35" t="s">
        <v>26</v>
      </c>
      <c r="F36" s="35">
        <v>25</v>
      </c>
      <c r="G36" s="34" t="s">
        <v>34</v>
      </c>
      <c r="H36" s="42">
        <v>3</v>
      </c>
      <c r="I36" s="40">
        <v>12</v>
      </c>
      <c r="J36" s="40">
        <v>21</v>
      </c>
      <c r="K36" s="40">
        <f>J36/I36*100</f>
        <v>175</v>
      </c>
      <c r="L36" s="34" t="s">
        <v>126</v>
      </c>
      <c r="M36" s="14" t="s">
        <v>119</v>
      </c>
      <c r="N36" s="40" t="s">
        <v>31</v>
      </c>
      <c r="O36" s="40" t="s">
        <v>31</v>
      </c>
      <c r="P36" s="40" t="s">
        <v>31</v>
      </c>
      <c r="Q36" s="54" t="s">
        <v>44</v>
      </c>
    </row>
    <row r="37" spans="1:18" s="11" customFormat="1" ht="158.25" customHeight="1" x14ac:dyDescent="0.25">
      <c r="A37" s="66"/>
      <c r="B37" s="67"/>
      <c r="C37" s="32"/>
      <c r="D37" s="58"/>
      <c r="E37" s="35"/>
      <c r="F37" s="35"/>
      <c r="G37" s="14" t="s">
        <v>91</v>
      </c>
      <c r="H37" s="42">
        <v>1</v>
      </c>
      <c r="I37" s="40">
        <v>1</v>
      </c>
      <c r="J37" s="40">
        <v>0</v>
      </c>
      <c r="K37" s="40">
        <f>J37/I37*100</f>
        <v>0</v>
      </c>
      <c r="L37" s="34" t="s">
        <v>92</v>
      </c>
      <c r="M37" s="14" t="s">
        <v>149</v>
      </c>
      <c r="N37" s="24">
        <v>19271383.539999999</v>
      </c>
      <c r="O37" s="24">
        <v>0</v>
      </c>
      <c r="P37" s="24">
        <f>O37/N37*100</f>
        <v>0</v>
      </c>
      <c r="Q37" s="56"/>
    </row>
    <row r="38" spans="1:18" s="25" customFormat="1" ht="134.25" customHeight="1" x14ac:dyDescent="0.25">
      <c r="A38" s="66"/>
      <c r="B38" s="67"/>
      <c r="C38" s="35">
        <v>20</v>
      </c>
      <c r="D38" s="34" t="s">
        <v>23</v>
      </c>
      <c r="E38" s="35" t="s">
        <v>26</v>
      </c>
      <c r="F38" s="35">
        <v>27</v>
      </c>
      <c r="G38" s="34" t="s">
        <v>132</v>
      </c>
      <c r="H38" s="42">
        <v>3</v>
      </c>
      <c r="I38" s="35">
        <v>5.0000000000000001E-3</v>
      </c>
      <c r="J38" s="45">
        <v>5.0000000000000001E-3</v>
      </c>
      <c r="K38" s="25">
        <f>J38/I38*100</f>
        <v>100</v>
      </c>
      <c r="L38" s="14" t="s">
        <v>161</v>
      </c>
      <c r="M38" s="34" t="s">
        <v>162</v>
      </c>
      <c r="N38" s="40" t="s">
        <v>31</v>
      </c>
      <c r="O38" s="40" t="s">
        <v>31</v>
      </c>
      <c r="P38" s="40" t="s">
        <v>31</v>
      </c>
      <c r="Q38" s="35" t="s">
        <v>45</v>
      </c>
    </row>
    <row r="39" spans="1:18" s="11" customFormat="1" ht="82.5" customHeight="1" x14ac:dyDescent="0.25">
      <c r="A39" s="29"/>
      <c r="B39" s="57" t="s">
        <v>133</v>
      </c>
      <c r="C39" s="20">
        <v>21</v>
      </c>
      <c r="D39" s="19" t="s">
        <v>53</v>
      </c>
      <c r="E39" s="35" t="s">
        <v>26</v>
      </c>
      <c r="F39" s="35">
        <v>28</v>
      </c>
      <c r="G39" s="34" t="s">
        <v>127</v>
      </c>
      <c r="H39" s="42">
        <v>3</v>
      </c>
      <c r="I39" s="35">
        <v>82</v>
      </c>
      <c r="J39" s="35">
        <v>100</v>
      </c>
      <c r="K39" s="12">
        <f>J39/I39*100</f>
        <v>121.95121951219512</v>
      </c>
      <c r="L39" s="34" t="s">
        <v>118</v>
      </c>
      <c r="M39" s="46" t="s">
        <v>144</v>
      </c>
      <c r="N39" s="40" t="s">
        <v>31</v>
      </c>
      <c r="O39" s="40" t="s">
        <v>31</v>
      </c>
      <c r="P39" s="40" t="s">
        <v>31</v>
      </c>
      <c r="Q39" s="54" t="s">
        <v>55</v>
      </c>
    </row>
    <row r="40" spans="1:18" s="11" customFormat="1" ht="84.75" customHeight="1" x14ac:dyDescent="0.25">
      <c r="B40" s="59"/>
      <c r="C40" s="75">
        <v>22</v>
      </c>
      <c r="D40" s="77" t="s">
        <v>54</v>
      </c>
      <c r="E40" s="54" t="s">
        <v>26</v>
      </c>
      <c r="F40" s="18">
        <v>29</v>
      </c>
      <c r="G40" s="34" t="s">
        <v>128</v>
      </c>
      <c r="H40" s="42">
        <v>3</v>
      </c>
      <c r="I40" s="35">
        <v>24</v>
      </c>
      <c r="J40" s="35">
        <v>2</v>
      </c>
      <c r="K40" s="26" t="s">
        <v>99</v>
      </c>
      <c r="L40" s="34" t="s">
        <v>117</v>
      </c>
      <c r="M40" s="34" t="s">
        <v>145</v>
      </c>
      <c r="N40" s="71" t="s">
        <v>31</v>
      </c>
      <c r="O40" s="71" t="s">
        <v>31</v>
      </c>
      <c r="P40" s="71" t="s">
        <v>31</v>
      </c>
      <c r="Q40" s="55"/>
      <c r="R40" s="75"/>
    </row>
    <row r="41" spans="1:18" s="11" customFormat="1" ht="90" x14ac:dyDescent="0.25">
      <c r="B41" s="58"/>
      <c r="C41" s="76"/>
      <c r="D41" s="78"/>
      <c r="E41" s="56"/>
      <c r="F41" s="18">
        <v>30</v>
      </c>
      <c r="G41" s="34" t="s">
        <v>151</v>
      </c>
      <c r="H41" s="42">
        <v>3</v>
      </c>
      <c r="I41" s="35">
        <v>70</v>
      </c>
      <c r="J41" s="35">
        <v>100</v>
      </c>
      <c r="K41" s="12">
        <f>J41/I41*100</f>
        <v>142.85714285714286</v>
      </c>
      <c r="L41" s="34" t="s">
        <v>116</v>
      </c>
      <c r="M41" s="34" t="s">
        <v>152</v>
      </c>
      <c r="N41" s="72"/>
      <c r="O41" s="72"/>
      <c r="P41" s="72"/>
      <c r="Q41" s="56"/>
      <c r="R41" s="76"/>
    </row>
    <row r="42" spans="1:18" s="11" customFormat="1" x14ac:dyDescent="0.25">
      <c r="H42" s="47"/>
      <c r="M42" s="11" t="s">
        <v>69</v>
      </c>
      <c r="N42" s="12">
        <f>SUM(N6:N41)</f>
        <v>433156967.94</v>
      </c>
      <c r="O42" s="48">
        <v>101933693.33</v>
      </c>
      <c r="P42" s="12">
        <f>O42/N42*100</f>
        <v>23.532737754346744</v>
      </c>
    </row>
  </sheetData>
  <mergeCells count="76">
    <mergeCell ref="R3:R4"/>
    <mergeCell ref="D36:D37"/>
    <mergeCell ref="Q36:Q37"/>
    <mergeCell ref="Q17:Q19"/>
    <mergeCell ref="Q14:Q15"/>
    <mergeCell ref="D22:D23"/>
    <mergeCell ref="R14:R15"/>
    <mergeCell ref="P32:P34"/>
    <mergeCell ref="E32:E34"/>
    <mergeCell ref="L32:L34"/>
    <mergeCell ref="N32:N34"/>
    <mergeCell ref="P22:P23"/>
    <mergeCell ref="N22:N23"/>
    <mergeCell ref="O22:O23"/>
    <mergeCell ref="M22:M23"/>
    <mergeCell ref="G14:G15"/>
    <mergeCell ref="C24:C26"/>
    <mergeCell ref="B22:B34"/>
    <mergeCell ref="C28:C30"/>
    <mergeCell ref="D24:D26"/>
    <mergeCell ref="D32:D34"/>
    <mergeCell ref="D28:D30"/>
    <mergeCell ref="R40:R41"/>
    <mergeCell ref="R28:R30"/>
    <mergeCell ref="O32:O34"/>
    <mergeCell ref="P40:P41"/>
    <mergeCell ref="E28:E30"/>
    <mergeCell ref="Q22:Q34"/>
    <mergeCell ref="P28:P30"/>
    <mergeCell ref="E24:E27"/>
    <mergeCell ref="N24:N26"/>
    <mergeCell ref="O24:O26"/>
    <mergeCell ref="P24:P26"/>
    <mergeCell ref="N28:N30"/>
    <mergeCell ref="O28:O30"/>
    <mergeCell ref="B39:B41"/>
    <mergeCell ref="Q39:Q41"/>
    <mergeCell ref="C40:C41"/>
    <mergeCell ref="D40:D41"/>
    <mergeCell ref="E40:E41"/>
    <mergeCell ref="N40:N41"/>
    <mergeCell ref="O40:O41"/>
    <mergeCell ref="A35:A38"/>
    <mergeCell ref="B35:B38"/>
    <mergeCell ref="P14:P15"/>
    <mergeCell ref="A17:A21"/>
    <mergeCell ref="B17:B21"/>
    <mergeCell ref="C18:C19"/>
    <mergeCell ref="D18:D19"/>
    <mergeCell ref="E18:E19"/>
    <mergeCell ref="L18:L19"/>
    <mergeCell ref="M18:M19"/>
    <mergeCell ref="I14:I15"/>
    <mergeCell ref="J14:J15"/>
    <mergeCell ref="K14:K15"/>
    <mergeCell ref="N14:N15"/>
    <mergeCell ref="O14:O15"/>
    <mergeCell ref="A22:A34"/>
    <mergeCell ref="B4:Q4"/>
    <mergeCell ref="O3:Q3"/>
    <mergeCell ref="A6:A7"/>
    <mergeCell ref="B6:B7"/>
    <mergeCell ref="Q6:Q7"/>
    <mergeCell ref="A8:A9"/>
    <mergeCell ref="A11:A14"/>
    <mergeCell ref="C12:C13"/>
    <mergeCell ref="D12:D13"/>
    <mergeCell ref="E12:E14"/>
    <mergeCell ref="D14:D15"/>
    <mergeCell ref="B8:B10"/>
    <mergeCell ref="Q8:Q10"/>
    <mergeCell ref="L12:L13"/>
    <mergeCell ref="B11:B16"/>
    <mergeCell ref="H14:H15"/>
    <mergeCell ref="M12:M13"/>
    <mergeCell ref="Q12:Q13"/>
  </mergeCells>
  <conditionalFormatting sqref="H12:H14">
    <cfRule type="iconSet" priority="7">
      <iconSet iconSet="4TrafficLights" showValue="0">
        <cfvo type="percent" val="0"/>
        <cfvo type="num" val="1"/>
        <cfvo type="num" val="2"/>
        <cfvo type="num" val="3"/>
      </iconSet>
    </cfRule>
  </conditionalFormatting>
  <conditionalFormatting sqref="H18:H20">
    <cfRule type="iconSet" priority="6">
      <iconSet iconSet="4TrafficLights" showValue="0">
        <cfvo type="percent" val="0"/>
        <cfvo type="num" val="1"/>
        <cfvo type="num" val="2"/>
        <cfvo type="num" val="3"/>
      </iconSet>
    </cfRule>
  </conditionalFormatting>
  <conditionalFormatting sqref="H22">
    <cfRule type="iconSet" priority="5">
      <iconSet iconSet="4TrafficLights" showValue="0">
        <cfvo type="percent" val="0"/>
        <cfvo type="num" val="1"/>
        <cfvo type="num" val="2"/>
        <cfvo type="num" val="3"/>
      </iconSet>
    </cfRule>
  </conditionalFormatting>
  <conditionalFormatting sqref="H23">
    <cfRule type="iconSet" priority="4">
      <iconSet iconSet="4TrafficLights" showValue="0">
        <cfvo type="percent" val="0"/>
        <cfvo type="num" val="1"/>
        <cfvo type="num" val="2"/>
        <cfvo type="num" val="3"/>
      </iconSet>
    </cfRule>
  </conditionalFormatting>
  <conditionalFormatting sqref="H9">
    <cfRule type="iconSet" priority="2">
      <iconSet iconSet="4TrafficLights" showValue="0">
        <cfvo type="percent" val="0"/>
        <cfvo type="num" val="1"/>
        <cfvo type="num" val="2"/>
        <cfvo type="num" val="3"/>
      </iconSet>
    </cfRule>
  </conditionalFormatting>
  <conditionalFormatting sqref="H16">
    <cfRule type="iconSet" priority="1">
      <iconSet iconSet="4TrafficLights" showValue="0">
        <cfvo type="percent" val="0"/>
        <cfvo type="num" val="1"/>
        <cfvo type="num" val="2"/>
        <cfvo type="num" val="3"/>
      </iconSet>
    </cfRule>
  </conditionalFormatting>
  <conditionalFormatting sqref="H24:H41">
    <cfRule type="iconSet" priority="14">
      <iconSet iconSet="4TrafficLights" showValue="0">
        <cfvo type="percent" val="0"/>
        <cfvo type="num" val="1"/>
        <cfvo type="num" val="2"/>
        <cfvo type="num" val="3"/>
      </iconSet>
    </cfRule>
  </conditionalFormatting>
  <printOptions horizontalCentered="1" verticalCentered="1"/>
  <pageMargins left="0" right="0" top="0" bottom="0" header="0" footer="0"/>
  <pageSetup paperSize="9" scale="40" orientation="landscape" r:id="rId1"/>
  <rowBreaks count="3" manualBreakCount="3">
    <brk id="13" max="16" man="1"/>
    <brk id="23" max="16" man="1"/>
    <brk id="43"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1.09.2020</vt:lpstr>
      <vt:lpstr>'на 1.09.2020'!Область_печати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Надежда Наумова</cp:lastModifiedBy>
  <cp:lastPrinted>2020-09-09T07:09:06Z</cp:lastPrinted>
  <dcterms:created xsi:type="dcterms:W3CDTF">2019-02-26T09:07:09Z</dcterms:created>
  <dcterms:modified xsi:type="dcterms:W3CDTF">2020-09-10T04:28:46Z</dcterms:modified>
</cp:coreProperties>
</file>